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calcChain.xml><?xml version="1.0" encoding="utf-8"?>
<calcChain xmlns="http://schemas.openxmlformats.org/spreadsheetml/2006/main">
  <c r="H144" i="1"/>
  <c r="H145" l="1"/>
  <c r="H143"/>
  <c r="H142"/>
  <c r="H140"/>
  <c r="H139"/>
  <c r="H138"/>
  <c r="H137"/>
  <c r="H135"/>
  <c r="H134"/>
  <c r="H133"/>
  <c r="H132"/>
  <c r="H130"/>
  <c r="H129"/>
  <c r="H128"/>
  <c r="H127"/>
  <c r="H125"/>
  <c r="H122"/>
  <c r="H120"/>
  <c r="H117"/>
  <c r="H115"/>
  <c r="H114"/>
  <c r="H113"/>
  <c r="H112"/>
  <c r="H110"/>
  <c r="H109"/>
  <c r="H108"/>
  <c r="H107"/>
  <c r="H105"/>
  <c r="H104"/>
  <c r="H103"/>
  <c r="H102"/>
  <c r="H101"/>
  <c r="H100"/>
  <c r="H98"/>
  <c r="H95"/>
  <c r="H92"/>
  <c r="H90"/>
  <c r="H87"/>
  <c r="H85"/>
  <c r="H82"/>
  <c r="H80"/>
  <c r="H77"/>
  <c r="H75"/>
  <c r="H72"/>
  <c r="H70"/>
  <c r="H67"/>
  <c r="H65"/>
  <c r="H62"/>
  <c r="H60"/>
  <c r="H57"/>
  <c r="H55"/>
  <c r="H52"/>
  <c r="H50"/>
  <c r="H47"/>
  <c r="H45"/>
  <c r="H42"/>
  <c r="H40"/>
  <c r="H37"/>
  <c r="H35"/>
  <c r="H33"/>
  <c r="H30"/>
  <c r="H28"/>
  <c r="H25"/>
  <c r="H23"/>
  <c r="H20"/>
  <c r="H17"/>
  <c r="H16"/>
  <c r="H15"/>
  <c r="H12"/>
  <c r="H11"/>
  <c r="H10"/>
</calcChain>
</file>

<file path=xl/sharedStrings.xml><?xml version="1.0" encoding="utf-8"?>
<sst xmlns="http://schemas.openxmlformats.org/spreadsheetml/2006/main" count="629" uniqueCount="88">
  <si>
    <t>наименование муниципальной программы</t>
  </si>
  <si>
    <t>№ пп</t>
  </si>
  <si>
    <t>2</t>
  </si>
  <si>
    <t>2.1</t>
  </si>
  <si>
    <t>2.2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</si>
  <si>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</si>
  <si>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</si>
  <si>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</si>
  <si>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</si>
  <si>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</si>
  <si>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</si>
  <si>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</si>
  <si>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</si>
  <si>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</si>
  <si>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</si>
  <si>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</si>
  <si>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</si>
  <si>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</si>
  <si>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</si>
  <si>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"Социальная поддержка граждан"</t>
  </si>
  <si>
    <t>0.0</t>
  </si>
  <si>
    <t>федеральный бюджет</t>
  </si>
  <si>
    <t>Подпрограмма N 1 «Обеспечение жильем детей-сирот и детей, оставшихся без попечения родителей», всего</t>
  </si>
  <si>
    <t>х</t>
  </si>
  <si>
    <t xml:space="preserve"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
</t>
  </si>
  <si>
    <t>выполнено</t>
  </si>
  <si>
    <t>2.3</t>
  </si>
  <si>
    <t>2.4</t>
  </si>
  <si>
    <t>2.5</t>
  </si>
  <si>
    <t>2.6</t>
  </si>
  <si>
    <t>2.7</t>
  </si>
  <si>
    <t>2.8</t>
  </si>
  <si>
    <t>2.9</t>
  </si>
  <si>
    <t>2.10</t>
  </si>
  <si>
    <t>4</t>
  </si>
  <si>
    <t>4.1</t>
  </si>
  <si>
    <t xml:space="preserve">Мероприятие № 3.1. Предоставление ежемесячных денежных выплат детям-сиротам, детям, оставшимся без попечения родителей, находящихся под опекой (попечительством) 
</t>
  </si>
  <si>
    <t xml:space="preserve">Мероприятие № 3.2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
</t>
  </si>
  <si>
    <t xml:space="preserve">Мероприятие № 3.3
Предоставление ежемесячных денежных выплат на содержание детей-сирот, детей, оставшихся без попечения родителей, преданных на патронатное воспитание
</t>
  </si>
  <si>
    <t xml:space="preserve">Мероприятие № 3.4 
Обеспечение выплаты ежемесячного вознаграждения патронатным воспитателям за оказание услуг по осуществлению патронатного воспитания
</t>
  </si>
  <si>
    <t xml:space="preserve">Мероприятие №3.5 
Обеспечение выплаты ежемесячного вознаграждения приемным родителям за оказание услуг по воспитанию приемных детей
</t>
  </si>
  <si>
    <t xml:space="preserve">Мероприятие № 3.6
Обеспечение выплаты денежных средств на обеспечение бесплатного проезда детей-сирот и детей, оставшихся без попечения родителей
</t>
  </si>
  <si>
    <t>Мероприятие № 3.7.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</si>
  <si>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Мероприятие № 3.8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</si>
  <si>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Мероприятие № 3.9 Обеспечение отдельных государственных полномочий по выявлению  обстоятельств  для  оказания помощи детям-сиротам содействия в трудной жизненной ситуации</t>
  </si>
  <si>
    <t>Мероприятие № 3.10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</si>
  <si>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</si>
  <si>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0.</t>
  </si>
  <si>
    <t xml:space="preserve">Освоено в отчетном периоде (кассовый расход 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</si>
  <si>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</si>
  <si>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</t>
  </si>
  <si>
    <t>0,0</t>
  </si>
  <si>
    <t>Управление образования администрации МО Кавказский район</t>
  </si>
  <si>
    <t>внебюджетные средства</t>
  </si>
  <si>
    <t>Начальник управления</t>
  </si>
  <si>
    <t>В.В.Елисеева</t>
  </si>
  <si>
    <t>Н.А.Графова 6.49.42</t>
  </si>
  <si>
    <t>Отдел культуры администрации МО Кавказский район</t>
  </si>
  <si>
    <t>% выполнения</t>
  </si>
  <si>
    <t>Мероприятие №2 «Оснащение пандусами, специальным оборудованием и приспособлениями учреждений дополнительного предпрофессионального образования»</t>
  </si>
  <si>
    <t xml:space="preserve">«Строительство в соответствии с СП 59.13330.2012 санитарного узла к зданию МБОУ ДОД ДШИ ст.Кавказской»  </t>
  </si>
  <si>
    <t>Директор МБУ ДО ДШИ ст.Кавказской М.С.Федоренко</t>
  </si>
  <si>
    <t xml:space="preserve">Начальник ОЖКХ,Т,С, и ДХ администрации МО Кавказский район
В.Н.Афанасьева
</t>
  </si>
  <si>
    <t xml:space="preserve"> выполнено</t>
  </si>
  <si>
    <t>Подпрограмма № 3 «Социальная поддержка детей-сирот и детей, оставшихся без попечения родителей»</t>
  </si>
  <si>
    <t>Выплата субвенции из краевого бюджета была прекращена с 14 марта 2017г. в связи с внесением изменений в Закон Краснодарского края от 3 марта 2017 г. №3573-КЗ,  исключивших право на бесплатный проезд на городском, пригородном транспорте детей-сирот, обучающихся в общеобразовательных учреждениях.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</si>
  <si>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</si>
  <si>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"Ремонт входа, замена дверей, укладка плитки, штукатурка и покраска стен, замена светильников, устройство пандуса, ремонт и замена сантехнических устройств туалета и умывальника, асфальтирование территории, установка тактильных табличек МАДОУ ЦРР д/с №18 г.Кропоткина"</t>
  </si>
  <si>
    <t>Директор МАДОУ ЦРРд/с № 18 г.Кропоткина Волкова Г.В.</t>
  </si>
  <si>
    <t>по фактическому числу получателей</t>
  </si>
  <si>
    <t>по вопросам семьи и детства</t>
  </si>
  <si>
    <t>выполненох</t>
  </si>
  <si>
    <t>за    2017 год</t>
  </si>
  <si>
    <t xml:space="preserve">Мероприятие № 2.2
Проведение  торжественных мероприятий, посвященных значимым датам
</t>
  </si>
  <si>
    <t>Мероприятие № 1.1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</si>
  <si>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1.1</t>
  </si>
  <si>
    <t>Мероприятие № 2.1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</si>
  <si>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Мероприятие № 3.11 Осуществление отдельных государственных полномочий по выплате единовременного пособия на ремонт жилых помещений, принадлежащих на праве собственности детям-сиротам, детям, оставшимся без попечения родителей, и лицам из их числа при их возвращении в жилые помещения</t>
  </si>
  <si>
    <t xml:space="preserve"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
</t>
  </si>
  <si>
    <t xml:space="preserve">Мероприятие № 3 
Обеспечение жителей услугами организаций муниципального пассажирского транспорта путем обеспечения доступности для маломобильных групп населения пассажирских автобусов пригородного сообщения
</t>
  </si>
  <si>
    <t>.Мероприятие № 3.1 Оснащение муниципального общественного пассажирского транспорта (2 автобуса) радиоинформаторами транспортными (для ориентирования инвалидов по зрению)</t>
  </si>
  <si>
    <t xml:space="preserve"> Мероприятие № 3.2 Организация транспортного обслуживания населения путем оснащения муниципального общественного пассажирского транспорта звуковыми и (или) визуальными (табло, дисплей) информационными системами для обеспечения инвалидов и других маломобильных граждан групп населения, а также других пассажиров сообщениями о маршруте следования и остановках</t>
  </si>
  <si>
    <t>организационный отдел администрации МО Кавказский район</t>
  </si>
  <si>
    <t>управление имущественных отношений МО Кавказский район</t>
  </si>
  <si>
    <t>УВСиД администрации МО Кавказский райоон</t>
  </si>
  <si>
    <t>МБУ "ЦБОО" управления образования МО Кавказский район</t>
  </si>
  <si>
    <t>ЦБ администрации МО Кавказский район</t>
  </si>
  <si>
    <t>правовой отдел администрации МО Кавказский район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</si>
</sst>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0" xfId="0" applyNumberFormat="1" applyFont="1"/>
    <xf numFmtId="164" fontId="1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1"/>
  <sheetViews>
    <sheetView tabSelected="1" topLeftCell="A138" zoomScale="75" zoomScaleNormal="75" workbookViewId="0">
      <selection activeCell="B142" sqref="B142:J146"/>
    </sheetView>
  </sheetViews>
  <sheetFormatPr defaultRowHeight="15"/>
  <cols>
    <col min="1" max="1" width="4.28515625" customWidth="1"/>
    <col min="2" max="2" width="27.140625" customWidth="1"/>
    <col min="3" max="3" width="20.85546875" customWidth="1"/>
    <col min="4" max="4" width="11.5703125" style="9" customWidth="1"/>
    <col min="5" max="5" width="10.140625" style="9" customWidth="1"/>
    <col min="6" max="6" width="10.28515625" style="9" customWidth="1"/>
    <col min="7" max="7" width="10.140625" style="9" customWidth="1"/>
    <col min="8" max="8" width="9.42578125" style="9" customWidth="1"/>
    <col min="9" max="9" width="13" customWidth="1"/>
    <col min="10" max="10" width="14.85546875" style="1" customWidth="1"/>
  </cols>
  <sheetData>
    <row r="1" spans="1:11" ht="58.5" customHeight="1">
      <c r="A1" s="2"/>
      <c r="B1" s="2"/>
      <c r="C1" s="2"/>
      <c r="D1" s="6"/>
      <c r="E1" s="6"/>
      <c r="F1" s="13" t="s">
        <v>18</v>
      </c>
      <c r="G1" s="13"/>
      <c r="H1" s="13"/>
      <c r="I1" s="13"/>
      <c r="J1" s="13"/>
    </row>
    <row r="2" spans="1:11">
      <c r="A2" s="2"/>
      <c r="B2" s="2"/>
      <c r="C2" s="2"/>
      <c r="D2" s="6"/>
      <c r="E2" s="6"/>
      <c r="F2" s="6"/>
      <c r="G2" s="6"/>
      <c r="H2" s="6"/>
      <c r="I2" s="2"/>
      <c r="J2" s="5"/>
    </row>
    <row r="3" spans="1:11" ht="15" customHeight="1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"/>
    </row>
    <row r="4" spans="1:11">
      <c r="A4" s="14" t="s">
        <v>19</v>
      </c>
      <c r="B4" s="14"/>
      <c r="C4" s="14"/>
      <c r="D4" s="14"/>
      <c r="E4" s="14"/>
      <c r="F4" s="14"/>
      <c r="G4" s="14"/>
      <c r="H4" s="14"/>
      <c r="I4" s="14"/>
      <c r="J4" s="14"/>
    </row>
    <row r="5" spans="1:1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</row>
    <row r="6" spans="1:11">
      <c r="A6" s="14" t="s">
        <v>72</v>
      </c>
      <c r="B6" s="14"/>
      <c r="C6" s="14"/>
      <c r="D6" s="14"/>
      <c r="E6" s="14"/>
      <c r="F6" s="14"/>
      <c r="G6" s="14"/>
      <c r="H6" s="14"/>
      <c r="I6" s="14"/>
      <c r="J6" s="14"/>
    </row>
    <row r="7" spans="1:11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1">
      <c r="A8" s="2"/>
      <c r="B8" s="2"/>
      <c r="C8" s="2"/>
      <c r="D8" s="6"/>
      <c r="E8" s="6"/>
      <c r="F8" s="6"/>
      <c r="G8" s="6"/>
      <c r="H8" s="6"/>
      <c r="I8" s="2"/>
      <c r="J8" s="5"/>
    </row>
    <row r="9" spans="1:11" ht="153.75">
      <c r="A9" s="3" t="s">
        <v>1</v>
      </c>
      <c r="B9" s="4" t="s">
        <v>11</v>
      </c>
      <c r="C9" s="4" t="s">
        <v>12</v>
      </c>
      <c r="D9" s="7" t="s">
        <v>13</v>
      </c>
      <c r="E9" s="7" t="s">
        <v>14</v>
      </c>
      <c r="F9" s="7" t="s">
        <v>15</v>
      </c>
      <c r="G9" s="8" t="s">
        <v>48</v>
      </c>
      <c r="H9" s="8" t="s">
        <v>58</v>
      </c>
      <c r="I9" s="4" t="s">
        <v>16</v>
      </c>
      <c r="J9" s="4" t="s">
        <v>17</v>
      </c>
    </row>
    <row r="10" spans="1:11" ht="57" customHeight="1">
      <c r="A10" s="69">
        <v>1</v>
      </c>
      <c r="B10" s="53" t="s">
        <v>22</v>
      </c>
      <c r="C10" s="67" t="s">
        <v>83</v>
      </c>
      <c r="D10" s="19">
        <v>30945.4</v>
      </c>
      <c r="E10" s="19">
        <v>30945.4</v>
      </c>
      <c r="F10" s="19">
        <v>30915.4</v>
      </c>
      <c r="G10" s="19">
        <v>30915.4</v>
      </c>
      <c r="H10" s="19">
        <f>F10/E10*100</f>
        <v>99.903055058263917</v>
      </c>
      <c r="I10" s="20" t="s">
        <v>25</v>
      </c>
      <c r="J10" s="21"/>
    </row>
    <row r="11" spans="1:11">
      <c r="A11" s="52"/>
      <c r="B11" s="55" t="s">
        <v>6</v>
      </c>
      <c r="C11" s="18" t="s">
        <v>23</v>
      </c>
      <c r="D11" s="56">
        <v>8248.9</v>
      </c>
      <c r="E11" s="56">
        <v>8248.9</v>
      </c>
      <c r="F11" s="56">
        <v>8248.9</v>
      </c>
      <c r="G11" s="56">
        <v>8248.9</v>
      </c>
      <c r="H11" s="56">
        <f t="shared" ref="H11:H12" si="0">F11/E11*100</f>
        <v>100</v>
      </c>
      <c r="I11" s="18" t="s">
        <v>23</v>
      </c>
      <c r="J11" s="55" t="s">
        <v>23</v>
      </c>
    </row>
    <row r="12" spans="1:11">
      <c r="A12" s="52"/>
      <c r="B12" s="55" t="s">
        <v>7</v>
      </c>
      <c r="C12" s="18" t="s">
        <v>23</v>
      </c>
      <c r="D12" s="56">
        <v>22696.5</v>
      </c>
      <c r="E12" s="56">
        <v>22696.5</v>
      </c>
      <c r="F12" s="56">
        <v>22666.5</v>
      </c>
      <c r="G12" s="56">
        <v>22666.5</v>
      </c>
      <c r="H12" s="56">
        <f t="shared" si="0"/>
        <v>99.867821029674175</v>
      </c>
      <c r="I12" s="18" t="s">
        <v>23</v>
      </c>
      <c r="J12" s="55" t="s">
        <v>23</v>
      </c>
    </row>
    <row r="13" spans="1:11">
      <c r="A13" s="52"/>
      <c r="B13" s="55" t="s">
        <v>8</v>
      </c>
      <c r="C13" s="18" t="s">
        <v>23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18" t="s">
        <v>23</v>
      </c>
      <c r="J13" s="55" t="s">
        <v>23</v>
      </c>
    </row>
    <row r="14" spans="1:11">
      <c r="A14" s="52"/>
      <c r="B14" s="55" t="s">
        <v>9</v>
      </c>
      <c r="C14" s="18" t="s">
        <v>23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18" t="s">
        <v>23</v>
      </c>
      <c r="J14" s="55" t="s">
        <v>23</v>
      </c>
    </row>
    <row r="15" spans="1:11" ht="108" customHeight="1">
      <c r="A15" s="68" t="s">
        <v>75</v>
      </c>
      <c r="B15" s="17" t="s">
        <v>74</v>
      </c>
      <c r="C15" s="16" t="s">
        <v>83</v>
      </c>
      <c r="D15" s="22">
        <v>30945.4</v>
      </c>
      <c r="E15" s="22">
        <v>30945.4</v>
      </c>
      <c r="F15" s="22">
        <v>30915.4</v>
      </c>
      <c r="G15" s="22">
        <v>30915.4</v>
      </c>
      <c r="H15" s="22">
        <f t="shared" ref="H15:H17" si="1">F15/E15*100</f>
        <v>99.903055058263917</v>
      </c>
      <c r="I15" s="23" t="s">
        <v>23</v>
      </c>
      <c r="J15" s="17" t="s">
        <v>23</v>
      </c>
    </row>
    <row r="16" spans="1:11" ht="15" customHeight="1">
      <c r="A16" s="52"/>
      <c r="B16" s="55" t="s">
        <v>6</v>
      </c>
      <c r="C16" s="18" t="s">
        <v>23</v>
      </c>
      <c r="D16" s="56">
        <v>8248.9</v>
      </c>
      <c r="E16" s="56">
        <v>8248.9</v>
      </c>
      <c r="F16" s="56">
        <v>8248.9</v>
      </c>
      <c r="G16" s="56">
        <v>8248.9</v>
      </c>
      <c r="H16" s="56">
        <f t="shared" si="1"/>
        <v>100</v>
      </c>
      <c r="I16" s="18" t="s">
        <v>23</v>
      </c>
      <c r="J16" s="55" t="s">
        <v>23</v>
      </c>
    </row>
    <row r="17" spans="1:10">
      <c r="A17" s="52"/>
      <c r="B17" s="55" t="s">
        <v>7</v>
      </c>
      <c r="C17" s="18" t="s">
        <v>23</v>
      </c>
      <c r="D17" s="56">
        <v>22696.5</v>
      </c>
      <c r="E17" s="56">
        <v>22696.5</v>
      </c>
      <c r="F17" s="56">
        <v>22666.5</v>
      </c>
      <c r="G17" s="56">
        <v>22666.5</v>
      </c>
      <c r="H17" s="56">
        <f t="shared" si="1"/>
        <v>99.867821029674175</v>
      </c>
      <c r="I17" s="18" t="s">
        <v>23</v>
      </c>
      <c r="J17" s="55" t="s">
        <v>23</v>
      </c>
    </row>
    <row r="18" spans="1:10">
      <c r="A18" s="52"/>
      <c r="B18" s="55" t="s">
        <v>8</v>
      </c>
      <c r="C18" s="18" t="s">
        <v>23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18" t="s">
        <v>23</v>
      </c>
      <c r="J18" s="55" t="s">
        <v>23</v>
      </c>
    </row>
    <row r="19" spans="1:10">
      <c r="A19" s="52"/>
      <c r="B19" s="55" t="s">
        <v>9</v>
      </c>
      <c r="C19" s="18" t="s">
        <v>23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18" t="s">
        <v>23</v>
      </c>
      <c r="J19" s="55" t="s">
        <v>23</v>
      </c>
    </row>
    <row r="20" spans="1:10" ht="120" customHeight="1">
      <c r="A20" s="52"/>
      <c r="B20" s="53" t="s">
        <v>46</v>
      </c>
      <c r="C20" s="17" t="s">
        <v>82</v>
      </c>
      <c r="D20" s="19">
        <v>400</v>
      </c>
      <c r="E20" s="19">
        <v>400</v>
      </c>
      <c r="F20" s="19">
        <v>400</v>
      </c>
      <c r="G20" s="19">
        <v>400</v>
      </c>
      <c r="H20" s="19">
        <f t="shared" ref="H20" si="2">F20/E20*100</f>
        <v>100</v>
      </c>
      <c r="I20" s="20" t="s">
        <v>25</v>
      </c>
      <c r="J20" s="24" t="s">
        <v>23</v>
      </c>
    </row>
    <row r="21" spans="1:10">
      <c r="A21" s="52"/>
      <c r="B21" s="51" t="s">
        <v>6</v>
      </c>
      <c r="C21" s="48" t="s">
        <v>23</v>
      </c>
      <c r="D21" s="58">
        <v>0</v>
      </c>
      <c r="E21" s="58" t="s">
        <v>20</v>
      </c>
      <c r="F21" s="58">
        <v>0</v>
      </c>
      <c r="G21" s="58" t="s">
        <v>20</v>
      </c>
      <c r="H21" s="58">
        <v>0</v>
      </c>
      <c r="I21" s="48" t="s">
        <v>23</v>
      </c>
      <c r="J21" s="51" t="s">
        <v>23</v>
      </c>
    </row>
    <row r="22" spans="1:10">
      <c r="A22" s="52"/>
      <c r="B22" s="51" t="s">
        <v>7</v>
      </c>
      <c r="C22" s="48" t="s">
        <v>23</v>
      </c>
      <c r="D22" s="58">
        <v>0</v>
      </c>
      <c r="E22" s="58" t="s">
        <v>20</v>
      </c>
      <c r="F22" s="58" t="s">
        <v>20</v>
      </c>
      <c r="G22" s="58" t="s">
        <v>20</v>
      </c>
      <c r="H22" s="58">
        <v>0</v>
      </c>
      <c r="I22" s="48" t="s">
        <v>23</v>
      </c>
      <c r="J22" s="51" t="s">
        <v>23</v>
      </c>
    </row>
    <row r="23" spans="1:10">
      <c r="A23" s="52"/>
      <c r="B23" s="51" t="s">
        <v>8</v>
      </c>
      <c r="C23" s="48" t="s">
        <v>23</v>
      </c>
      <c r="D23" s="58">
        <v>400</v>
      </c>
      <c r="E23" s="58">
        <v>400</v>
      </c>
      <c r="F23" s="58">
        <v>400</v>
      </c>
      <c r="G23" s="58">
        <v>400</v>
      </c>
      <c r="H23" s="56">
        <f t="shared" ref="H23:H25" si="3">F23/E23*100</f>
        <v>100</v>
      </c>
      <c r="I23" s="48" t="s">
        <v>23</v>
      </c>
      <c r="J23" s="51" t="s">
        <v>23</v>
      </c>
    </row>
    <row r="24" spans="1:10">
      <c r="A24" s="52"/>
      <c r="B24" s="51" t="s">
        <v>9</v>
      </c>
      <c r="C24" s="48" t="s">
        <v>23</v>
      </c>
      <c r="D24" s="58" t="s">
        <v>20</v>
      </c>
      <c r="E24" s="58" t="s">
        <v>20</v>
      </c>
      <c r="F24" s="58" t="s">
        <v>20</v>
      </c>
      <c r="G24" s="58">
        <v>0</v>
      </c>
      <c r="H24" s="58" t="s">
        <v>20</v>
      </c>
      <c r="I24" s="48" t="s">
        <v>23</v>
      </c>
      <c r="J24" s="51" t="s">
        <v>23</v>
      </c>
    </row>
    <row r="25" spans="1:10" ht="109.5" customHeight="1">
      <c r="A25" s="52"/>
      <c r="B25" s="55" t="s">
        <v>76</v>
      </c>
      <c r="C25" s="17" t="s">
        <v>82</v>
      </c>
      <c r="D25" s="25">
        <v>320</v>
      </c>
      <c r="E25" s="25">
        <v>320</v>
      </c>
      <c r="F25" s="25">
        <v>320</v>
      </c>
      <c r="G25" s="25">
        <v>320</v>
      </c>
      <c r="H25" s="22">
        <f t="shared" si="3"/>
        <v>100</v>
      </c>
      <c r="I25" s="26" t="s">
        <v>23</v>
      </c>
      <c r="J25" s="27" t="s">
        <v>23</v>
      </c>
    </row>
    <row r="26" spans="1:10">
      <c r="A26" s="52"/>
      <c r="B26" s="55" t="s">
        <v>6</v>
      </c>
      <c r="C26" s="48" t="s">
        <v>23</v>
      </c>
      <c r="D26" s="58" t="s">
        <v>20</v>
      </c>
      <c r="E26" s="58">
        <v>0</v>
      </c>
      <c r="F26" s="58">
        <v>0</v>
      </c>
      <c r="G26" s="58" t="s">
        <v>20</v>
      </c>
      <c r="H26" s="58" t="s">
        <v>20</v>
      </c>
      <c r="I26" s="48" t="s">
        <v>23</v>
      </c>
      <c r="J26" s="51" t="s">
        <v>23</v>
      </c>
    </row>
    <row r="27" spans="1:10">
      <c r="A27" s="52"/>
      <c r="B27" s="55" t="s">
        <v>7</v>
      </c>
      <c r="C27" s="48" t="s">
        <v>23</v>
      </c>
      <c r="D27" s="58" t="s">
        <v>20</v>
      </c>
      <c r="E27" s="58" t="s">
        <v>20</v>
      </c>
      <c r="F27" s="58">
        <v>0</v>
      </c>
      <c r="G27" s="58" t="s">
        <v>20</v>
      </c>
      <c r="H27" s="58">
        <v>0</v>
      </c>
      <c r="I27" s="48" t="s">
        <v>23</v>
      </c>
      <c r="J27" s="51" t="s">
        <v>23</v>
      </c>
    </row>
    <row r="28" spans="1:10">
      <c r="A28" s="52"/>
      <c r="B28" s="55" t="s">
        <v>8</v>
      </c>
      <c r="C28" s="48" t="s">
        <v>23</v>
      </c>
      <c r="D28" s="58">
        <v>320</v>
      </c>
      <c r="E28" s="58">
        <v>320</v>
      </c>
      <c r="F28" s="58">
        <v>320</v>
      </c>
      <c r="G28" s="58">
        <v>320</v>
      </c>
      <c r="H28" s="56">
        <f t="shared" ref="H28" si="4">F28/E28*100</f>
        <v>100</v>
      </c>
      <c r="I28" s="48" t="s">
        <v>23</v>
      </c>
      <c r="J28" s="51" t="s">
        <v>23</v>
      </c>
    </row>
    <row r="29" spans="1:10">
      <c r="A29" s="52"/>
      <c r="B29" s="55" t="s">
        <v>9</v>
      </c>
      <c r="C29" s="48" t="s">
        <v>23</v>
      </c>
      <c r="D29" s="58">
        <v>0</v>
      </c>
      <c r="E29" s="58" t="s">
        <v>20</v>
      </c>
      <c r="F29" s="58" t="s">
        <v>20</v>
      </c>
      <c r="G29" s="58" t="s">
        <v>20</v>
      </c>
      <c r="H29" s="58">
        <v>0</v>
      </c>
      <c r="I29" s="48" t="s">
        <v>23</v>
      </c>
      <c r="J29" s="51" t="s">
        <v>23</v>
      </c>
    </row>
    <row r="30" spans="1:10" ht="71.25" customHeight="1">
      <c r="A30" s="52"/>
      <c r="B30" s="17" t="s">
        <v>73</v>
      </c>
      <c r="C30" s="17" t="s">
        <v>82</v>
      </c>
      <c r="D30" s="25">
        <v>80</v>
      </c>
      <c r="E30" s="25">
        <v>80</v>
      </c>
      <c r="F30" s="25">
        <v>80</v>
      </c>
      <c r="G30" s="25">
        <v>80</v>
      </c>
      <c r="H30" s="22">
        <f t="shared" ref="H30" si="5">F30/E30*100</f>
        <v>100</v>
      </c>
      <c r="I30" s="26" t="s">
        <v>23</v>
      </c>
      <c r="J30" s="27" t="s">
        <v>23</v>
      </c>
    </row>
    <row r="31" spans="1:10">
      <c r="A31" s="52"/>
      <c r="B31" s="55" t="s">
        <v>21</v>
      </c>
      <c r="C31" s="48" t="s">
        <v>23</v>
      </c>
      <c r="D31" s="58" t="s">
        <v>20</v>
      </c>
      <c r="E31" s="58" t="s">
        <v>20</v>
      </c>
      <c r="F31" s="58" t="s">
        <v>20</v>
      </c>
      <c r="G31" s="58" t="s">
        <v>20</v>
      </c>
      <c r="H31" s="58">
        <v>0</v>
      </c>
      <c r="I31" s="48" t="s">
        <v>23</v>
      </c>
      <c r="J31" s="51" t="s">
        <v>23</v>
      </c>
    </row>
    <row r="32" spans="1:10">
      <c r="A32" s="52"/>
      <c r="B32" s="55" t="s">
        <v>7</v>
      </c>
      <c r="C32" s="48" t="s">
        <v>23</v>
      </c>
      <c r="D32" s="58">
        <v>0</v>
      </c>
      <c r="E32" s="58" t="s">
        <v>20</v>
      </c>
      <c r="F32" s="58" t="s">
        <v>20</v>
      </c>
      <c r="G32" s="58" t="s">
        <v>20</v>
      </c>
      <c r="H32" s="58" t="s">
        <v>20</v>
      </c>
      <c r="I32" s="48" t="s">
        <v>23</v>
      </c>
      <c r="J32" s="51" t="s">
        <v>23</v>
      </c>
    </row>
    <row r="33" spans="1:10">
      <c r="A33" s="52"/>
      <c r="B33" s="51" t="s">
        <v>8</v>
      </c>
      <c r="C33" s="48" t="s">
        <v>23</v>
      </c>
      <c r="D33" s="58">
        <v>80</v>
      </c>
      <c r="E33" s="58">
        <v>80</v>
      </c>
      <c r="F33" s="58">
        <v>80</v>
      </c>
      <c r="G33" s="58">
        <v>80</v>
      </c>
      <c r="H33" s="56">
        <f t="shared" ref="H33" si="6">F33/E33*100</f>
        <v>100</v>
      </c>
      <c r="I33" s="48" t="s">
        <v>23</v>
      </c>
      <c r="J33" s="51" t="s">
        <v>23</v>
      </c>
    </row>
    <row r="34" spans="1:10">
      <c r="A34" s="52"/>
      <c r="B34" s="51" t="s">
        <v>9</v>
      </c>
      <c r="C34" s="48" t="s">
        <v>23</v>
      </c>
      <c r="D34" s="58" t="s">
        <v>47</v>
      </c>
      <c r="E34" s="58" t="s">
        <v>20</v>
      </c>
      <c r="F34" s="58" t="s">
        <v>20</v>
      </c>
      <c r="G34" s="58" t="s">
        <v>20</v>
      </c>
      <c r="H34" s="58">
        <v>0</v>
      </c>
      <c r="I34" s="48" t="s">
        <v>23</v>
      </c>
      <c r="J34" s="51" t="s">
        <v>23</v>
      </c>
    </row>
    <row r="35" spans="1:10" ht="70.5" customHeight="1">
      <c r="A35" s="68" t="s">
        <v>2</v>
      </c>
      <c r="B35" s="24" t="s">
        <v>64</v>
      </c>
      <c r="C35" s="24" t="s">
        <v>84</v>
      </c>
      <c r="D35" s="28">
        <v>107732.6</v>
      </c>
      <c r="E35" s="28">
        <v>107732.6</v>
      </c>
      <c r="F35" s="28">
        <v>107337.9</v>
      </c>
      <c r="G35" s="28">
        <v>107337.9</v>
      </c>
      <c r="H35" s="19">
        <f t="shared" ref="H35" si="7">F35/E35*100</f>
        <v>99.633629931886901</v>
      </c>
      <c r="I35" s="29" t="s">
        <v>25</v>
      </c>
      <c r="J35" s="24" t="s">
        <v>23</v>
      </c>
    </row>
    <row r="36" spans="1:10">
      <c r="A36" s="57"/>
      <c r="B36" s="51" t="s">
        <v>21</v>
      </c>
      <c r="C36" s="48" t="s">
        <v>23</v>
      </c>
      <c r="D36" s="58">
        <v>0</v>
      </c>
      <c r="E36" s="58">
        <v>0</v>
      </c>
      <c r="F36" s="56">
        <v>0</v>
      </c>
      <c r="G36" s="56">
        <v>0</v>
      </c>
      <c r="H36" s="56">
        <v>0</v>
      </c>
      <c r="I36" s="49" t="s">
        <v>23</v>
      </c>
      <c r="J36" s="50" t="s">
        <v>23</v>
      </c>
    </row>
    <row r="37" spans="1:10">
      <c r="A37" s="59"/>
      <c r="B37" s="51" t="s">
        <v>7</v>
      </c>
      <c r="C37" s="48" t="s">
        <v>23</v>
      </c>
      <c r="D37" s="56">
        <v>107732.6</v>
      </c>
      <c r="E37" s="56">
        <v>107732.6</v>
      </c>
      <c r="F37" s="56">
        <v>107337.9</v>
      </c>
      <c r="G37" s="56">
        <v>107337.9</v>
      </c>
      <c r="H37" s="56">
        <f t="shared" ref="H37" si="8">F37/E37*100</f>
        <v>99.633629931886901</v>
      </c>
      <c r="I37" s="49" t="s">
        <v>23</v>
      </c>
      <c r="J37" s="50" t="s">
        <v>23</v>
      </c>
    </row>
    <row r="38" spans="1:10">
      <c r="A38" s="59"/>
      <c r="B38" s="51" t="s">
        <v>8</v>
      </c>
      <c r="C38" s="48" t="s">
        <v>23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49" t="s">
        <v>23</v>
      </c>
      <c r="J38" s="50" t="s">
        <v>23</v>
      </c>
    </row>
    <row r="39" spans="1:10">
      <c r="A39" s="57"/>
      <c r="B39" s="51" t="s">
        <v>9</v>
      </c>
      <c r="C39" s="48" t="s">
        <v>23</v>
      </c>
      <c r="D39" s="58">
        <v>0</v>
      </c>
      <c r="E39" s="58">
        <v>0</v>
      </c>
      <c r="F39" s="58"/>
      <c r="G39" s="58"/>
      <c r="H39" s="58">
        <v>0</v>
      </c>
      <c r="I39" s="48" t="s">
        <v>23</v>
      </c>
      <c r="J39" s="51" t="s">
        <v>23</v>
      </c>
    </row>
    <row r="40" spans="1:10" ht="103.5" customHeight="1">
      <c r="A40" s="68" t="s">
        <v>3</v>
      </c>
      <c r="B40" s="27" t="s">
        <v>36</v>
      </c>
      <c r="C40" s="27" t="s">
        <v>85</v>
      </c>
      <c r="D40" s="22">
        <v>23471.4</v>
      </c>
      <c r="E40" s="22">
        <v>23471.4</v>
      </c>
      <c r="F40" s="22">
        <v>23468.7</v>
      </c>
      <c r="G40" s="22">
        <v>23468.7</v>
      </c>
      <c r="H40" s="22">
        <f t="shared" ref="H40" si="9">F40/E40*100</f>
        <v>99.988496638462124</v>
      </c>
      <c r="I40" s="26" t="s">
        <v>25</v>
      </c>
      <c r="J40" s="27" t="s">
        <v>69</v>
      </c>
    </row>
    <row r="41" spans="1:10">
      <c r="A41" s="57"/>
      <c r="B41" s="51" t="s">
        <v>21</v>
      </c>
      <c r="C41" s="48" t="s">
        <v>23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48" t="s">
        <v>23</v>
      </c>
      <c r="J41" s="51" t="s">
        <v>23</v>
      </c>
    </row>
    <row r="42" spans="1:10">
      <c r="A42" s="57"/>
      <c r="B42" s="51" t="s">
        <v>7</v>
      </c>
      <c r="C42" s="48" t="s">
        <v>23</v>
      </c>
      <c r="D42" s="56">
        <v>23471.4</v>
      </c>
      <c r="E42" s="56">
        <v>23471.4</v>
      </c>
      <c r="F42" s="56">
        <v>23468.7</v>
      </c>
      <c r="G42" s="56">
        <v>23468.7</v>
      </c>
      <c r="H42" s="56">
        <f t="shared" ref="H42" si="10">F42/E42*100</f>
        <v>99.988496638462124</v>
      </c>
      <c r="I42" s="48" t="s">
        <v>23</v>
      </c>
      <c r="J42" s="51" t="s">
        <v>23</v>
      </c>
    </row>
    <row r="43" spans="1:10">
      <c r="A43" s="57"/>
      <c r="B43" s="51" t="s">
        <v>8</v>
      </c>
      <c r="C43" s="48" t="s">
        <v>23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48" t="s">
        <v>23</v>
      </c>
      <c r="J43" s="51" t="s">
        <v>23</v>
      </c>
    </row>
    <row r="44" spans="1:10">
      <c r="A44" s="57"/>
      <c r="B44" s="51" t="s">
        <v>9</v>
      </c>
      <c r="C44" s="48" t="s">
        <v>23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48" t="s">
        <v>23</v>
      </c>
      <c r="J44" s="51" t="s">
        <v>23</v>
      </c>
    </row>
    <row r="45" spans="1:10" ht="108.75" customHeight="1">
      <c r="A45" s="68" t="s">
        <v>4</v>
      </c>
      <c r="B45" s="27" t="s">
        <v>37</v>
      </c>
      <c r="C45" s="27" t="s">
        <v>85</v>
      </c>
      <c r="D45" s="22">
        <v>32505.4</v>
      </c>
      <c r="E45" s="22">
        <v>32505.4</v>
      </c>
      <c r="F45" s="22">
        <v>32505.4</v>
      </c>
      <c r="G45" s="22">
        <v>32505.4</v>
      </c>
      <c r="H45" s="19">
        <f t="shared" ref="H45" si="11">F45/E45*100</f>
        <v>100</v>
      </c>
      <c r="I45" s="26" t="s">
        <v>25</v>
      </c>
      <c r="J45" s="27"/>
    </row>
    <row r="46" spans="1:10">
      <c r="A46" s="57"/>
      <c r="B46" s="51" t="s">
        <v>21</v>
      </c>
      <c r="C46" s="48" t="s">
        <v>23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48" t="s">
        <v>23</v>
      </c>
      <c r="J46" s="51" t="s">
        <v>23</v>
      </c>
    </row>
    <row r="47" spans="1:10">
      <c r="A47" s="57"/>
      <c r="B47" s="51" t="s">
        <v>7</v>
      </c>
      <c r="C47" s="48" t="s">
        <v>23</v>
      </c>
      <c r="D47" s="56">
        <v>32505.4</v>
      </c>
      <c r="E47" s="56">
        <v>32505.4</v>
      </c>
      <c r="F47" s="56">
        <v>32505.4</v>
      </c>
      <c r="G47" s="56">
        <v>32505.4</v>
      </c>
      <c r="H47" s="54">
        <f t="shared" ref="H47" si="12">F47/E47*100</f>
        <v>100</v>
      </c>
      <c r="I47" s="48" t="s">
        <v>23</v>
      </c>
      <c r="J47" s="51" t="s">
        <v>23</v>
      </c>
    </row>
    <row r="48" spans="1:10">
      <c r="A48" s="57"/>
      <c r="B48" s="51" t="s">
        <v>8</v>
      </c>
      <c r="C48" s="48" t="s">
        <v>23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48" t="s">
        <v>23</v>
      </c>
      <c r="J48" s="51" t="s">
        <v>23</v>
      </c>
    </row>
    <row r="49" spans="1:10">
      <c r="A49" s="57"/>
      <c r="B49" s="51" t="s">
        <v>9</v>
      </c>
      <c r="C49" s="48" t="s">
        <v>23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48" t="s">
        <v>23</v>
      </c>
      <c r="J49" s="51" t="s">
        <v>23</v>
      </c>
    </row>
    <row r="50" spans="1:10" ht="102">
      <c r="A50" s="68" t="s">
        <v>26</v>
      </c>
      <c r="B50" s="27" t="s">
        <v>38</v>
      </c>
      <c r="C50" s="27" t="s">
        <v>85</v>
      </c>
      <c r="D50" s="22">
        <v>360.6</v>
      </c>
      <c r="E50" s="22">
        <v>360.6</v>
      </c>
      <c r="F50" s="22">
        <v>354.4</v>
      </c>
      <c r="G50" s="22">
        <v>354.4</v>
      </c>
      <c r="H50" s="19">
        <f t="shared" ref="H50" si="13">F50/E50*100</f>
        <v>98.280643372157499</v>
      </c>
      <c r="I50" s="26" t="s">
        <v>25</v>
      </c>
      <c r="J50" s="27"/>
    </row>
    <row r="51" spans="1:10">
      <c r="A51" s="57"/>
      <c r="B51" s="51" t="s">
        <v>6</v>
      </c>
      <c r="C51" s="48" t="s">
        <v>23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48" t="s">
        <v>23</v>
      </c>
      <c r="J51" s="51" t="s">
        <v>23</v>
      </c>
    </row>
    <row r="52" spans="1:10">
      <c r="A52" s="57"/>
      <c r="B52" s="51" t="s">
        <v>7</v>
      </c>
      <c r="C52" s="48" t="s">
        <v>23</v>
      </c>
      <c r="D52" s="56">
        <v>360.6</v>
      </c>
      <c r="E52" s="56">
        <v>360.6</v>
      </c>
      <c r="F52" s="56">
        <v>354.4</v>
      </c>
      <c r="G52" s="56">
        <v>354.4</v>
      </c>
      <c r="H52" s="54">
        <f t="shared" ref="H52" si="14">F52/E52*100</f>
        <v>98.280643372157499</v>
      </c>
      <c r="I52" s="48" t="s">
        <v>23</v>
      </c>
      <c r="J52" s="51" t="s">
        <v>23</v>
      </c>
    </row>
    <row r="53" spans="1:10">
      <c r="A53" s="57"/>
      <c r="B53" s="51" t="s">
        <v>8</v>
      </c>
      <c r="C53" s="48" t="s">
        <v>23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48" t="s">
        <v>23</v>
      </c>
      <c r="J53" s="51" t="s">
        <v>23</v>
      </c>
    </row>
    <row r="54" spans="1:10">
      <c r="A54" s="57"/>
      <c r="B54" s="51" t="s">
        <v>9</v>
      </c>
      <c r="C54" s="48" t="s">
        <v>23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48" t="s">
        <v>23</v>
      </c>
      <c r="J54" s="51" t="s">
        <v>23</v>
      </c>
    </row>
    <row r="55" spans="1:10" ht="93" customHeight="1">
      <c r="A55" s="68" t="s">
        <v>27</v>
      </c>
      <c r="B55" s="27" t="s">
        <v>39</v>
      </c>
      <c r="C55" s="27" t="s">
        <v>85</v>
      </c>
      <c r="D55" s="22">
        <v>451.9</v>
      </c>
      <c r="E55" s="22">
        <v>451.9</v>
      </c>
      <c r="F55" s="22">
        <v>436.1</v>
      </c>
      <c r="G55" s="22">
        <v>436.1</v>
      </c>
      <c r="H55" s="22">
        <f t="shared" ref="H55" si="15">F55/E55*100</f>
        <v>96.503651250276619</v>
      </c>
      <c r="I55" s="26" t="s">
        <v>63</v>
      </c>
      <c r="J55" s="27"/>
    </row>
    <row r="56" spans="1:10">
      <c r="A56" s="57"/>
      <c r="B56" s="51" t="s">
        <v>21</v>
      </c>
      <c r="C56" s="48" t="s">
        <v>23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48" t="s">
        <v>23</v>
      </c>
      <c r="J56" s="51" t="s">
        <v>23</v>
      </c>
    </row>
    <row r="57" spans="1:10">
      <c r="A57" s="57"/>
      <c r="B57" s="51" t="s">
        <v>7</v>
      </c>
      <c r="C57" s="48" t="s">
        <v>23</v>
      </c>
      <c r="D57" s="56">
        <v>451.9</v>
      </c>
      <c r="E57" s="56">
        <v>451.9</v>
      </c>
      <c r="F57" s="56">
        <v>436.1</v>
      </c>
      <c r="G57" s="56">
        <v>436.1</v>
      </c>
      <c r="H57" s="56">
        <f t="shared" ref="H57" si="16">F57/E57*100</f>
        <v>96.503651250276619</v>
      </c>
      <c r="I57" s="48" t="s">
        <v>23</v>
      </c>
      <c r="J57" s="51" t="s">
        <v>23</v>
      </c>
    </row>
    <row r="58" spans="1:10">
      <c r="A58" s="57"/>
      <c r="B58" s="51" t="s">
        <v>8</v>
      </c>
      <c r="C58" s="48" t="s">
        <v>23</v>
      </c>
      <c r="D58" s="56">
        <v>0</v>
      </c>
      <c r="E58" s="56" t="s">
        <v>20</v>
      </c>
      <c r="F58" s="56">
        <v>0</v>
      </c>
      <c r="G58" s="56">
        <v>0</v>
      </c>
      <c r="H58" s="56">
        <v>0</v>
      </c>
      <c r="I58" s="48" t="s">
        <v>23</v>
      </c>
      <c r="J58" s="51" t="s">
        <v>23</v>
      </c>
    </row>
    <row r="59" spans="1:10">
      <c r="A59" s="57"/>
      <c r="B59" s="51" t="s">
        <v>9</v>
      </c>
      <c r="C59" s="48" t="s">
        <v>23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48" t="s">
        <v>23</v>
      </c>
      <c r="J59" s="51" t="s">
        <v>23</v>
      </c>
    </row>
    <row r="60" spans="1:10" ht="89.25">
      <c r="A60" s="68" t="s">
        <v>28</v>
      </c>
      <c r="B60" s="27" t="s">
        <v>40</v>
      </c>
      <c r="C60" s="27" t="s">
        <v>85</v>
      </c>
      <c r="D60" s="22">
        <v>44633.4</v>
      </c>
      <c r="E60" s="22">
        <v>44633.4</v>
      </c>
      <c r="F60" s="22">
        <v>44348.5</v>
      </c>
      <c r="G60" s="22">
        <v>44348.5</v>
      </c>
      <c r="H60" s="22">
        <f t="shared" ref="H60" si="17">F60/E60*100</f>
        <v>99.361688780151184</v>
      </c>
      <c r="I60" s="26" t="s">
        <v>25</v>
      </c>
      <c r="J60" s="27" t="s">
        <v>23</v>
      </c>
    </row>
    <row r="61" spans="1:10">
      <c r="A61" s="57"/>
      <c r="B61" s="51" t="s">
        <v>21</v>
      </c>
      <c r="C61" s="48" t="s">
        <v>23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48" t="s">
        <v>23</v>
      </c>
      <c r="J61" s="51" t="s">
        <v>23</v>
      </c>
    </row>
    <row r="62" spans="1:10">
      <c r="A62" s="57"/>
      <c r="B62" s="51" t="s">
        <v>7</v>
      </c>
      <c r="C62" s="48" t="s">
        <v>23</v>
      </c>
      <c r="D62" s="56">
        <v>44633.4</v>
      </c>
      <c r="E62" s="56">
        <v>44633.4</v>
      </c>
      <c r="F62" s="56">
        <v>44348.5</v>
      </c>
      <c r="G62" s="56">
        <v>44348.5</v>
      </c>
      <c r="H62" s="56">
        <f t="shared" ref="H62" si="18">F62/E62*100</f>
        <v>99.361688780151184</v>
      </c>
      <c r="I62" s="48" t="s">
        <v>23</v>
      </c>
      <c r="J62" s="51" t="s">
        <v>23</v>
      </c>
    </row>
    <row r="63" spans="1:10">
      <c r="A63" s="57"/>
      <c r="B63" s="51" t="s">
        <v>8</v>
      </c>
      <c r="C63" s="48" t="s">
        <v>23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48" t="s">
        <v>23</v>
      </c>
      <c r="J63" s="51" t="s">
        <v>23</v>
      </c>
    </row>
    <row r="64" spans="1:10">
      <c r="A64" s="57"/>
      <c r="B64" s="51" t="s">
        <v>9</v>
      </c>
      <c r="C64" s="48" t="s">
        <v>23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48" t="s">
        <v>23</v>
      </c>
      <c r="J64" s="51" t="s">
        <v>23</v>
      </c>
    </row>
    <row r="65" spans="1:10" ht="341.25" customHeight="1">
      <c r="A65" s="68" t="s">
        <v>29</v>
      </c>
      <c r="B65" s="27" t="s">
        <v>41</v>
      </c>
      <c r="C65" s="27" t="s">
        <v>85</v>
      </c>
      <c r="D65" s="22">
        <v>305.89999999999998</v>
      </c>
      <c r="E65" s="22">
        <v>305.89999999999998</v>
      </c>
      <c r="F65" s="22">
        <v>278.5</v>
      </c>
      <c r="G65" s="22">
        <v>278.5</v>
      </c>
      <c r="H65" s="22">
        <f t="shared" ref="H65" si="19">F65/E65*100</f>
        <v>91.04282445243544</v>
      </c>
      <c r="I65" s="26" t="s">
        <v>25</v>
      </c>
      <c r="J65" s="51" t="s">
        <v>65</v>
      </c>
    </row>
    <row r="66" spans="1:10">
      <c r="A66" s="57"/>
      <c r="B66" s="51" t="s">
        <v>21</v>
      </c>
      <c r="C66" s="48" t="s">
        <v>23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48" t="s">
        <v>23</v>
      </c>
      <c r="J66" s="51" t="s">
        <v>23</v>
      </c>
    </row>
    <row r="67" spans="1:10">
      <c r="A67" s="57"/>
      <c r="B67" s="51" t="s">
        <v>7</v>
      </c>
      <c r="C67" s="48" t="s">
        <v>23</v>
      </c>
      <c r="D67" s="56">
        <v>305.89999999999998</v>
      </c>
      <c r="E67" s="56">
        <v>305.89999999999998</v>
      </c>
      <c r="F67" s="56">
        <v>278.5</v>
      </c>
      <c r="G67" s="56">
        <v>278.5</v>
      </c>
      <c r="H67" s="56">
        <f t="shared" ref="H67" si="20">F67/E67*100</f>
        <v>91.04282445243544</v>
      </c>
      <c r="I67" s="48" t="s">
        <v>23</v>
      </c>
      <c r="J67" s="51" t="s">
        <v>23</v>
      </c>
    </row>
    <row r="68" spans="1:10">
      <c r="A68" s="57"/>
      <c r="B68" s="51" t="s">
        <v>8</v>
      </c>
      <c r="C68" s="48" t="s">
        <v>23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48" t="s">
        <v>23</v>
      </c>
      <c r="J68" s="51" t="s">
        <v>23</v>
      </c>
    </row>
    <row r="69" spans="1:10">
      <c r="A69" s="57"/>
      <c r="B69" s="51" t="s">
        <v>9</v>
      </c>
      <c r="C69" s="48" t="s">
        <v>23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48" t="s">
        <v>23</v>
      </c>
      <c r="J69" s="51" t="s">
        <v>23</v>
      </c>
    </row>
    <row r="70" spans="1:10" ht="102">
      <c r="A70" s="68" t="s">
        <v>30</v>
      </c>
      <c r="B70" s="27" t="s">
        <v>42</v>
      </c>
      <c r="C70" s="27" t="s">
        <v>86</v>
      </c>
      <c r="D70" s="22">
        <v>4599.3999999999996</v>
      </c>
      <c r="E70" s="22">
        <v>4599.3999999999996</v>
      </c>
      <c r="F70" s="22">
        <v>4563.6000000000004</v>
      </c>
      <c r="G70" s="22">
        <v>4563.6000000000004</v>
      </c>
      <c r="H70" s="22">
        <f t="shared" ref="H70" si="21">F70/E70*100</f>
        <v>99.221637604904998</v>
      </c>
      <c r="I70" s="26" t="s">
        <v>23</v>
      </c>
      <c r="J70" s="27" t="s">
        <v>23</v>
      </c>
    </row>
    <row r="71" spans="1:10">
      <c r="A71" s="57"/>
      <c r="B71" s="51" t="s">
        <v>21</v>
      </c>
      <c r="C71" s="48" t="s">
        <v>23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48" t="s">
        <v>23</v>
      </c>
      <c r="J71" s="51" t="s">
        <v>23</v>
      </c>
    </row>
    <row r="72" spans="1:10">
      <c r="A72" s="57"/>
      <c r="B72" s="51" t="s">
        <v>7</v>
      </c>
      <c r="C72" s="48" t="s">
        <v>23</v>
      </c>
      <c r="D72" s="56">
        <v>4599.3999999999996</v>
      </c>
      <c r="E72" s="56">
        <v>4599.3999999999996</v>
      </c>
      <c r="F72" s="56">
        <v>4563.6000000000004</v>
      </c>
      <c r="G72" s="56">
        <v>4563.6000000000004</v>
      </c>
      <c r="H72" s="56">
        <f t="shared" ref="H72" si="22">F72/E72*100</f>
        <v>99.221637604904998</v>
      </c>
      <c r="I72" s="48" t="s">
        <v>23</v>
      </c>
      <c r="J72" s="51" t="s">
        <v>23</v>
      </c>
    </row>
    <row r="73" spans="1:10">
      <c r="A73" s="57"/>
      <c r="B73" s="51" t="s">
        <v>8</v>
      </c>
      <c r="C73" s="48" t="s">
        <v>23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48" t="s">
        <v>23</v>
      </c>
      <c r="J73" s="51" t="s">
        <v>23</v>
      </c>
    </row>
    <row r="74" spans="1:10">
      <c r="A74" s="57"/>
      <c r="B74" s="51" t="s">
        <v>9</v>
      </c>
      <c r="C74" s="48" t="s">
        <v>23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48" t="s">
        <v>23</v>
      </c>
      <c r="J74" s="51" t="s">
        <v>23</v>
      </c>
    </row>
    <row r="75" spans="1:10" ht="114.75">
      <c r="A75" s="68" t="s">
        <v>31</v>
      </c>
      <c r="B75" s="27" t="s">
        <v>43</v>
      </c>
      <c r="C75" s="27" t="s">
        <v>86</v>
      </c>
      <c r="D75" s="22">
        <v>506.4</v>
      </c>
      <c r="E75" s="22">
        <v>506.4</v>
      </c>
      <c r="F75" s="22">
        <v>491.4</v>
      </c>
      <c r="G75" s="22">
        <v>491.4</v>
      </c>
      <c r="H75" s="22">
        <f t="shared" ref="H75" si="23">F75/E75*100</f>
        <v>97.037914691943129</v>
      </c>
      <c r="I75" s="26" t="s">
        <v>25</v>
      </c>
      <c r="J75" s="27" t="s">
        <v>23</v>
      </c>
    </row>
    <row r="76" spans="1:10">
      <c r="A76" s="57"/>
      <c r="B76" s="51" t="s">
        <v>21</v>
      </c>
      <c r="C76" s="48" t="s">
        <v>23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48" t="s">
        <v>23</v>
      </c>
      <c r="J76" s="51" t="s">
        <v>23</v>
      </c>
    </row>
    <row r="77" spans="1:10">
      <c r="A77" s="57"/>
      <c r="B77" s="51" t="s">
        <v>7</v>
      </c>
      <c r="C77" s="48" t="s">
        <v>23</v>
      </c>
      <c r="D77" s="56">
        <v>506.4</v>
      </c>
      <c r="E77" s="56">
        <v>506.4</v>
      </c>
      <c r="F77" s="56">
        <v>491.4</v>
      </c>
      <c r="G77" s="56">
        <v>491.4</v>
      </c>
      <c r="H77" s="54">
        <f t="shared" ref="H77" si="24">F77/E77*100</f>
        <v>97.037914691943129</v>
      </c>
      <c r="I77" s="48" t="s">
        <v>23</v>
      </c>
      <c r="J77" s="51" t="s">
        <v>23</v>
      </c>
    </row>
    <row r="78" spans="1:10">
      <c r="A78" s="57"/>
      <c r="B78" s="51" t="s">
        <v>8</v>
      </c>
      <c r="C78" s="48" t="s">
        <v>23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48" t="s">
        <v>23</v>
      </c>
      <c r="J78" s="51" t="s">
        <v>23</v>
      </c>
    </row>
    <row r="79" spans="1:10">
      <c r="A79" s="57"/>
      <c r="B79" s="51" t="s">
        <v>9</v>
      </c>
      <c r="C79" s="48" t="s">
        <v>23</v>
      </c>
      <c r="D79" s="56" t="s">
        <v>20</v>
      </c>
      <c r="E79" s="56" t="s">
        <v>20</v>
      </c>
      <c r="F79" s="56">
        <v>0</v>
      </c>
      <c r="G79" s="56">
        <v>0</v>
      </c>
      <c r="H79" s="56">
        <v>0</v>
      </c>
      <c r="I79" s="48" t="s">
        <v>23</v>
      </c>
      <c r="J79" s="51" t="s">
        <v>23</v>
      </c>
    </row>
    <row r="80" spans="1:10" ht="96" customHeight="1">
      <c r="A80" s="68" t="s">
        <v>32</v>
      </c>
      <c r="B80" s="51" t="s">
        <v>44</v>
      </c>
      <c r="C80" s="27" t="s">
        <v>86</v>
      </c>
      <c r="D80" s="22">
        <v>662</v>
      </c>
      <c r="E80" s="22">
        <v>662</v>
      </c>
      <c r="F80" s="22">
        <v>655.1</v>
      </c>
      <c r="G80" s="22">
        <v>655.1</v>
      </c>
      <c r="H80" s="22">
        <f t="shared" ref="H80" si="25">F80/E80*100</f>
        <v>98.957703927492446</v>
      </c>
      <c r="I80" s="26" t="s">
        <v>25</v>
      </c>
      <c r="J80" s="51"/>
    </row>
    <row r="81" spans="1:10">
      <c r="A81" s="57"/>
      <c r="B81" s="51" t="s">
        <v>21</v>
      </c>
      <c r="C81" s="48" t="s">
        <v>23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48" t="s">
        <v>23</v>
      </c>
      <c r="J81" s="51" t="s">
        <v>23</v>
      </c>
    </row>
    <row r="82" spans="1:10">
      <c r="A82" s="57"/>
      <c r="B82" s="51" t="s">
        <v>7</v>
      </c>
      <c r="C82" s="48" t="s">
        <v>23</v>
      </c>
      <c r="D82" s="56">
        <v>662</v>
      </c>
      <c r="E82" s="56">
        <v>662</v>
      </c>
      <c r="F82" s="56">
        <v>655.1</v>
      </c>
      <c r="G82" s="56">
        <v>655.1</v>
      </c>
      <c r="H82" s="56">
        <f t="shared" ref="H82" si="26">F82/E82*100</f>
        <v>98.957703927492446</v>
      </c>
      <c r="I82" s="48" t="s">
        <v>23</v>
      </c>
      <c r="J82" s="51" t="s">
        <v>23</v>
      </c>
    </row>
    <row r="83" spans="1:10">
      <c r="A83" s="57"/>
      <c r="B83" s="51" t="s">
        <v>8</v>
      </c>
      <c r="C83" s="48" t="s">
        <v>23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48" t="s">
        <v>23</v>
      </c>
      <c r="J83" s="51" t="s">
        <v>23</v>
      </c>
    </row>
    <row r="84" spans="1:10">
      <c r="A84" s="57"/>
      <c r="B84" s="51" t="s">
        <v>9</v>
      </c>
      <c r="C84" s="48" t="s">
        <v>23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48" t="s">
        <v>23</v>
      </c>
      <c r="J84" s="51" t="s">
        <v>23</v>
      </c>
    </row>
    <row r="85" spans="1:10" ht="147.75" customHeight="1">
      <c r="A85" s="68" t="s">
        <v>33</v>
      </c>
      <c r="B85" s="27" t="s">
        <v>45</v>
      </c>
      <c r="C85" s="27" t="s">
        <v>86</v>
      </c>
      <c r="D85" s="22">
        <v>5.2</v>
      </c>
      <c r="E85" s="22">
        <v>5.2</v>
      </c>
      <c r="F85" s="22">
        <v>5.2</v>
      </c>
      <c r="G85" s="22">
        <v>5.2</v>
      </c>
      <c r="H85" s="22">
        <f t="shared" ref="H85" si="27">F85/E85*100</f>
        <v>100</v>
      </c>
      <c r="I85" s="26"/>
      <c r="J85" s="27" t="s">
        <v>23</v>
      </c>
    </row>
    <row r="86" spans="1:10">
      <c r="A86" s="57"/>
      <c r="B86" s="51" t="s">
        <v>21</v>
      </c>
      <c r="C86" s="48" t="s">
        <v>23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48" t="s">
        <v>23</v>
      </c>
      <c r="J86" s="51" t="s">
        <v>23</v>
      </c>
    </row>
    <row r="87" spans="1:10">
      <c r="A87" s="57"/>
      <c r="B87" s="51" t="s">
        <v>7</v>
      </c>
      <c r="C87" s="48" t="s">
        <v>23</v>
      </c>
      <c r="D87" s="56">
        <v>5.2</v>
      </c>
      <c r="E87" s="56">
        <v>5.2</v>
      </c>
      <c r="F87" s="56">
        <v>5.2</v>
      </c>
      <c r="G87" s="56">
        <v>5.2</v>
      </c>
      <c r="H87" s="56">
        <f t="shared" ref="H87" si="28">F87/E87*100</f>
        <v>100</v>
      </c>
      <c r="I87" s="48" t="s">
        <v>23</v>
      </c>
      <c r="J87" s="51" t="s">
        <v>23</v>
      </c>
    </row>
    <row r="88" spans="1:10">
      <c r="A88" s="57"/>
      <c r="B88" s="51" t="s">
        <v>8</v>
      </c>
      <c r="C88" s="48" t="s">
        <v>23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48" t="s">
        <v>23</v>
      </c>
      <c r="J88" s="51" t="s">
        <v>23</v>
      </c>
    </row>
    <row r="89" spans="1:10">
      <c r="A89" s="57"/>
      <c r="B89" s="51" t="s">
        <v>9</v>
      </c>
      <c r="C89" s="48" t="s">
        <v>23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48" t="s">
        <v>23</v>
      </c>
      <c r="J89" s="51" t="s">
        <v>23</v>
      </c>
    </row>
    <row r="90" spans="1:10" ht="146.25" customHeight="1">
      <c r="A90" s="57"/>
      <c r="B90" s="27" t="s">
        <v>77</v>
      </c>
      <c r="C90" s="27" t="s">
        <v>86</v>
      </c>
      <c r="D90" s="22">
        <v>231</v>
      </c>
      <c r="E90" s="22">
        <v>231</v>
      </c>
      <c r="F90" s="22">
        <v>231</v>
      </c>
      <c r="G90" s="22">
        <v>231</v>
      </c>
      <c r="H90" s="22">
        <f t="shared" ref="H90" si="29">F90/E90*100</f>
        <v>100</v>
      </c>
      <c r="I90" s="26" t="s">
        <v>25</v>
      </c>
      <c r="J90" s="27" t="s">
        <v>23</v>
      </c>
    </row>
    <row r="91" spans="1:10">
      <c r="A91" s="57"/>
      <c r="B91" s="51" t="s">
        <v>21</v>
      </c>
      <c r="C91" s="48" t="s">
        <v>23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48" t="s">
        <v>23</v>
      </c>
      <c r="J91" s="51" t="s">
        <v>23</v>
      </c>
    </row>
    <row r="92" spans="1:10">
      <c r="A92" s="57"/>
      <c r="B92" s="51" t="s">
        <v>7</v>
      </c>
      <c r="C92" s="48" t="s">
        <v>23</v>
      </c>
      <c r="D92" s="56">
        <v>231</v>
      </c>
      <c r="E92" s="56">
        <v>231</v>
      </c>
      <c r="F92" s="56">
        <v>231</v>
      </c>
      <c r="G92" s="56">
        <v>231</v>
      </c>
      <c r="H92" s="56">
        <f t="shared" ref="H92" si="30">F92/E92*100</f>
        <v>100</v>
      </c>
      <c r="I92" s="48" t="s">
        <v>23</v>
      </c>
      <c r="J92" s="51" t="s">
        <v>23</v>
      </c>
    </row>
    <row r="93" spans="1:10">
      <c r="A93" s="57"/>
      <c r="B93" s="51" t="s">
        <v>8</v>
      </c>
      <c r="C93" s="48" t="s">
        <v>23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48" t="s">
        <v>23</v>
      </c>
      <c r="J93" s="51" t="s">
        <v>23</v>
      </c>
    </row>
    <row r="94" spans="1:10">
      <c r="A94" s="57"/>
      <c r="B94" s="51" t="s">
        <v>9</v>
      </c>
      <c r="C94" s="48" t="s">
        <v>23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48" t="s">
        <v>23</v>
      </c>
      <c r="J94" s="51" t="s">
        <v>23</v>
      </c>
    </row>
    <row r="95" spans="1:10" ht="119.25" customHeight="1">
      <c r="A95" s="68" t="s">
        <v>34</v>
      </c>
      <c r="B95" s="24" t="s">
        <v>24</v>
      </c>
      <c r="C95" s="27" t="s">
        <v>87</v>
      </c>
      <c r="D95" s="19">
        <v>2135</v>
      </c>
      <c r="E95" s="19">
        <v>2135</v>
      </c>
      <c r="F95" s="19">
        <v>2134.6999999999998</v>
      </c>
      <c r="G95" s="19">
        <v>2134.6999999999998</v>
      </c>
      <c r="H95" s="19">
        <f t="shared" ref="H95" si="31">F95/E95*100</f>
        <v>99.985948477751748</v>
      </c>
      <c r="I95" s="20" t="s">
        <v>25</v>
      </c>
      <c r="J95" s="24"/>
    </row>
    <row r="96" spans="1:10">
      <c r="A96" s="57"/>
      <c r="B96" s="51" t="s">
        <v>21</v>
      </c>
      <c r="C96" s="48" t="s">
        <v>23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48" t="s">
        <v>23</v>
      </c>
      <c r="J96" s="51" t="s">
        <v>23</v>
      </c>
    </row>
    <row r="97" spans="1:10">
      <c r="A97" s="57"/>
      <c r="B97" s="51" t="s">
        <v>7</v>
      </c>
      <c r="C97" s="48" t="s">
        <v>23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48" t="s">
        <v>23</v>
      </c>
      <c r="J97" s="51" t="s">
        <v>23</v>
      </c>
    </row>
    <row r="98" spans="1:10">
      <c r="A98" s="57"/>
      <c r="B98" s="51" t="s">
        <v>8</v>
      </c>
      <c r="C98" s="48" t="s">
        <v>23</v>
      </c>
      <c r="D98" s="56">
        <v>2135</v>
      </c>
      <c r="E98" s="58">
        <v>2135</v>
      </c>
      <c r="F98" s="58">
        <v>2134.6999999999998</v>
      </c>
      <c r="G98" s="58">
        <v>2134.6999999999998</v>
      </c>
      <c r="H98" s="56">
        <f t="shared" ref="H98" si="32">F98/E98*100</f>
        <v>99.985948477751748</v>
      </c>
      <c r="I98" s="48" t="s">
        <v>23</v>
      </c>
      <c r="J98" s="51" t="s">
        <v>23</v>
      </c>
    </row>
    <row r="99" spans="1:10">
      <c r="A99" s="57"/>
      <c r="B99" s="51" t="s">
        <v>9</v>
      </c>
      <c r="C99" s="48" t="s">
        <v>23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48" t="s">
        <v>23</v>
      </c>
      <c r="J99" s="51" t="s">
        <v>23</v>
      </c>
    </row>
    <row r="100" spans="1:10" ht="120.75" customHeight="1">
      <c r="A100" s="68" t="s">
        <v>35</v>
      </c>
      <c r="B100" s="27" t="s">
        <v>78</v>
      </c>
      <c r="C100" s="27" t="s">
        <v>86</v>
      </c>
      <c r="D100" s="22">
        <v>2135</v>
      </c>
      <c r="E100" s="22">
        <v>2135</v>
      </c>
      <c r="F100" s="22">
        <v>2134.6999999999998</v>
      </c>
      <c r="G100" s="22">
        <v>2134.6999999999998</v>
      </c>
      <c r="H100" s="22">
        <f t="shared" ref="H100:H105" si="33">F100/E100*100</f>
        <v>99.985948477751748</v>
      </c>
      <c r="I100" s="26" t="s">
        <v>23</v>
      </c>
      <c r="J100" s="27" t="s">
        <v>23</v>
      </c>
    </row>
    <row r="101" spans="1:10">
      <c r="A101" s="57"/>
      <c r="B101" s="51"/>
      <c r="C101" s="18" t="s">
        <v>8</v>
      </c>
      <c r="D101" s="56">
        <v>2135</v>
      </c>
      <c r="E101" s="56">
        <v>2135</v>
      </c>
      <c r="F101" s="56">
        <v>2134.6999999999998</v>
      </c>
      <c r="G101" s="56">
        <v>2134.6999999999998</v>
      </c>
      <c r="H101" s="56">
        <f t="shared" si="33"/>
        <v>99.985948477751748</v>
      </c>
      <c r="I101" s="48" t="s">
        <v>23</v>
      </c>
      <c r="J101" s="51" t="s">
        <v>23</v>
      </c>
    </row>
    <row r="102" spans="1:10" ht="85.5">
      <c r="A102" s="68"/>
      <c r="B102" s="70" t="s">
        <v>49</v>
      </c>
      <c r="C102" s="70" t="s">
        <v>50</v>
      </c>
      <c r="D102" s="30">
        <v>2580.9</v>
      </c>
      <c r="E102" s="30">
        <v>2580.9</v>
      </c>
      <c r="F102" s="31">
        <v>2580.4</v>
      </c>
      <c r="G102" s="31">
        <v>2580.4</v>
      </c>
      <c r="H102" s="19">
        <f t="shared" si="33"/>
        <v>99.980626913092323</v>
      </c>
      <c r="I102" s="32" t="s">
        <v>25</v>
      </c>
      <c r="J102" s="33"/>
    </row>
    <row r="103" spans="1:10">
      <c r="A103" s="57"/>
      <c r="B103" s="60" t="s">
        <v>6</v>
      </c>
      <c r="C103" s="61" t="s">
        <v>23</v>
      </c>
      <c r="D103" s="62">
        <v>1130.8</v>
      </c>
      <c r="E103" s="62">
        <v>1130.8</v>
      </c>
      <c r="F103" s="63">
        <v>1130.7</v>
      </c>
      <c r="G103" s="63">
        <v>1130.7</v>
      </c>
      <c r="H103" s="54">
        <f t="shared" si="33"/>
        <v>99.991156703218962</v>
      </c>
      <c r="I103" s="64" t="s">
        <v>23</v>
      </c>
      <c r="J103" s="65" t="s">
        <v>23</v>
      </c>
    </row>
    <row r="104" spans="1:10">
      <c r="A104" s="57"/>
      <c r="B104" s="60" t="s">
        <v>7</v>
      </c>
      <c r="C104" s="61" t="s">
        <v>23</v>
      </c>
      <c r="D104" s="62">
        <v>898.1</v>
      </c>
      <c r="E104" s="62">
        <v>898.1</v>
      </c>
      <c r="F104" s="63">
        <v>897.9</v>
      </c>
      <c r="G104" s="63">
        <v>897.9</v>
      </c>
      <c r="H104" s="54">
        <f t="shared" si="33"/>
        <v>99.97773076494822</v>
      </c>
      <c r="I104" s="64" t="s">
        <v>23</v>
      </c>
      <c r="J104" s="65" t="s">
        <v>23</v>
      </c>
    </row>
    <row r="105" spans="1:10">
      <c r="A105" s="57"/>
      <c r="B105" s="60" t="s">
        <v>8</v>
      </c>
      <c r="C105" s="61" t="s">
        <v>23</v>
      </c>
      <c r="D105" s="62">
        <v>552</v>
      </c>
      <c r="E105" s="62">
        <v>552</v>
      </c>
      <c r="F105" s="63">
        <v>551.79999999999995</v>
      </c>
      <c r="G105" s="63">
        <v>551.79999999999995</v>
      </c>
      <c r="H105" s="54">
        <f t="shared" si="33"/>
        <v>99.963768115942017</v>
      </c>
      <c r="I105" s="64" t="s">
        <v>23</v>
      </c>
      <c r="J105" s="65" t="s">
        <v>23</v>
      </c>
    </row>
    <row r="106" spans="1:10">
      <c r="A106" s="57"/>
      <c r="B106" s="60" t="s">
        <v>9</v>
      </c>
      <c r="C106" s="61" t="s">
        <v>23</v>
      </c>
      <c r="D106" s="62">
        <v>0</v>
      </c>
      <c r="E106" s="62">
        <v>0</v>
      </c>
      <c r="F106" s="63">
        <v>0</v>
      </c>
      <c r="G106" s="63">
        <v>0</v>
      </c>
      <c r="H106" s="63">
        <v>0</v>
      </c>
      <c r="I106" s="64" t="s">
        <v>23</v>
      </c>
      <c r="J106" s="65" t="s">
        <v>23</v>
      </c>
    </row>
    <row r="107" spans="1:10" ht="285">
      <c r="A107" s="57"/>
      <c r="B107" s="71" t="s">
        <v>66</v>
      </c>
      <c r="C107" s="71" t="s">
        <v>52</v>
      </c>
      <c r="D107" s="34">
        <v>2186.4</v>
      </c>
      <c r="E107" s="34">
        <v>2186.4</v>
      </c>
      <c r="F107" s="35">
        <v>2186.4</v>
      </c>
      <c r="G107" s="35">
        <v>2186.4</v>
      </c>
      <c r="H107" s="22">
        <f t="shared" ref="H107:H110" si="34">F107/E107*100</f>
        <v>100</v>
      </c>
      <c r="I107" s="36" t="s">
        <v>23</v>
      </c>
      <c r="J107" s="37" t="s">
        <v>25</v>
      </c>
    </row>
    <row r="108" spans="1:10">
      <c r="A108" s="57"/>
      <c r="B108" s="60" t="s">
        <v>6</v>
      </c>
      <c r="C108" s="61" t="s">
        <v>23</v>
      </c>
      <c r="D108" s="62">
        <v>1095.5999999999999</v>
      </c>
      <c r="E108" s="62">
        <v>1095.5999999999999</v>
      </c>
      <c r="F108" s="63">
        <v>1095.5999999999999</v>
      </c>
      <c r="G108" s="63">
        <v>1095.5999999999999</v>
      </c>
      <c r="H108" s="56">
        <f t="shared" si="34"/>
        <v>100</v>
      </c>
      <c r="I108" s="64">
        <v>0</v>
      </c>
      <c r="J108" s="65" t="s">
        <v>23</v>
      </c>
    </row>
    <row r="109" spans="1:10">
      <c r="A109" s="57"/>
      <c r="B109" s="60" t="s">
        <v>7</v>
      </c>
      <c r="C109" s="61" t="s">
        <v>23</v>
      </c>
      <c r="D109" s="62">
        <v>838.8</v>
      </c>
      <c r="E109" s="62">
        <v>838.8</v>
      </c>
      <c r="F109" s="63">
        <v>838.8</v>
      </c>
      <c r="G109" s="63">
        <v>838.8</v>
      </c>
      <c r="H109" s="56">
        <f t="shared" si="34"/>
        <v>100</v>
      </c>
      <c r="I109" s="64" t="s">
        <v>23</v>
      </c>
      <c r="J109" s="65" t="s">
        <v>23</v>
      </c>
    </row>
    <row r="110" spans="1:10">
      <c r="A110" s="57"/>
      <c r="B110" s="60" t="s">
        <v>8</v>
      </c>
      <c r="C110" s="61" t="s">
        <v>23</v>
      </c>
      <c r="D110" s="62">
        <v>252</v>
      </c>
      <c r="E110" s="62">
        <v>252</v>
      </c>
      <c r="F110" s="63">
        <v>252</v>
      </c>
      <c r="G110" s="63">
        <v>252</v>
      </c>
      <c r="H110" s="56">
        <f t="shared" si="34"/>
        <v>100</v>
      </c>
      <c r="I110" s="64" t="s">
        <v>23</v>
      </c>
      <c r="J110" s="65" t="s">
        <v>23</v>
      </c>
    </row>
    <row r="111" spans="1:10">
      <c r="A111" s="57"/>
      <c r="B111" s="60" t="s">
        <v>9</v>
      </c>
      <c r="C111" s="61" t="s">
        <v>23</v>
      </c>
      <c r="D111" s="62">
        <v>0</v>
      </c>
      <c r="E111" s="62">
        <v>0</v>
      </c>
      <c r="F111" s="63">
        <v>0</v>
      </c>
      <c r="G111" s="63">
        <v>0</v>
      </c>
      <c r="H111" s="63">
        <v>0</v>
      </c>
      <c r="I111" s="61" t="s">
        <v>23</v>
      </c>
      <c r="J111" s="65" t="s">
        <v>23</v>
      </c>
    </row>
    <row r="112" spans="1:10" ht="195">
      <c r="A112" s="57"/>
      <c r="B112" s="71" t="s">
        <v>67</v>
      </c>
      <c r="C112" s="71" t="s">
        <v>68</v>
      </c>
      <c r="D112" s="34">
        <v>2186.4</v>
      </c>
      <c r="E112" s="34">
        <v>2186.4</v>
      </c>
      <c r="F112" s="35">
        <v>2186.4</v>
      </c>
      <c r="G112" s="35">
        <v>2186.4</v>
      </c>
      <c r="H112" s="22">
        <f t="shared" ref="H112:H115" si="35">F112/E112*100</f>
        <v>100</v>
      </c>
      <c r="I112" s="38" t="s">
        <v>23</v>
      </c>
      <c r="J112" s="37" t="s">
        <v>25</v>
      </c>
    </row>
    <row r="113" spans="1:10">
      <c r="A113" s="57"/>
      <c r="B113" s="60" t="s">
        <v>6</v>
      </c>
      <c r="C113" s="61" t="s">
        <v>23</v>
      </c>
      <c r="D113" s="62">
        <v>1095.5999999999999</v>
      </c>
      <c r="E113" s="62">
        <v>1095.5999999999999</v>
      </c>
      <c r="F113" s="63">
        <v>1095.5999999999999</v>
      </c>
      <c r="G113" s="63">
        <v>1095.5999999999999</v>
      </c>
      <c r="H113" s="56">
        <f t="shared" si="35"/>
        <v>100</v>
      </c>
      <c r="I113" s="61" t="s">
        <v>23</v>
      </c>
      <c r="J113" s="65" t="s">
        <v>23</v>
      </c>
    </row>
    <row r="114" spans="1:10">
      <c r="A114" s="57"/>
      <c r="B114" s="60" t="s">
        <v>7</v>
      </c>
      <c r="C114" s="61" t="s">
        <v>23</v>
      </c>
      <c r="D114" s="62">
        <v>838.8</v>
      </c>
      <c r="E114" s="62">
        <v>838.8</v>
      </c>
      <c r="F114" s="63">
        <v>838.8</v>
      </c>
      <c r="G114" s="63">
        <v>838.8</v>
      </c>
      <c r="H114" s="56">
        <f t="shared" si="35"/>
        <v>100</v>
      </c>
      <c r="I114" s="61" t="s">
        <v>23</v>
      </c>
      <c r="J114" s="65" t="s">
        <v>23</v>
      </c>
    </row>
    <row r="115" spans="1:10">
      <c r="A115" s="57"/>
      <c r="B115" s="60" t="s">
        <v>8</v>
      </c>
      <c r="C115" s="61" t="s">
        <v>23</v>
      </c>
      <c r="D115" s="62">
        <v>252</v>
      </c>
      <c r="E115" s="62">
        <v>252</v>
      </c>
      <c r="F115" s="63">
        <v>252</v>
      </c>
      <c r="G115" s="63">
        <v>252</v>
      </c>
      <c r="H115" s="56">
        <f t="shared" si="35"/>
        <v>100</v>
      </c>
      <c r="I115" s="61" t="s">
        <v>23</v>
      </c>
      <c r="J115" s="65" t="s">
        <v>23</v>
      </c>
    </row>
    <row r="116" spans="1:10">
      <c r="A116" s="57"/>
      <c r="B116" s="60" t="s">
        <v>9</v>
      </c>
      <c r="C116" s="61" t="s">
        <v>23</v>
      </c>
      <c r="D116" s="62" t="s">
        <v>51</v>
      </c>
      <c r="E116" s="62" t="s">
        <v>51</v>
      </c>
      <c r="F116" s="63" t="s">
        <v>51</v>
      </c>
      <c r="G116" s="63" t="s">
        <v>51</v>
      </c>
      <c r="H116" s="63">
        <v>0</v>
      </c>
      <c r="I116" s="61" t="s">
        <v>23</v>
      </c>
      <c r="J116" s="65" t="s">
        <v>23</v>
      </c>
    </row>
    <row r="117" spans="1:10" ht="135">
      <c r="A117" s="68"/>
      <c r="B117" s="71" t="s">
        <v>59</v>
      </c>
      <c r="C117" s="71" t="s">
        <v>57</v>
      </c>
      <c r="D117" s="34">
        <v>216</v>
      </c>
      <c r="E117" s="34">
        <v>216</v>
      </c>
      <c r="F117" s="35">
        <v>216</v>
      </c>
      <c r="G117" s="35">
        <v>216</v>
      </c>
      <c r="H117" s="22">
        <f t="shared" ref="H117" si="36">F117/E117*100</f>
        <v>100</v>
      </c>
      <c r="I117" s="38" t="s">
        <v>23</v>
      </c>
      <c r="J117" s="37" t="s">
        <v>25</v>
      </c>
    </row>
    <row r="118" spans="1:10">
      <c r="A118" s="57"/>
      <c r="B118" s="60" t="s">
        <v>21</v>
      </c>
      <c r="C118" s="61" t="s">
        <v>23</v>
      </c>
      <c r="D118" s="62" t="s">
        <v>51</v>
      </c>
      <c r="E118" s="62" t="s">
        <v>51</v>
      </c>
      <c r="F118" s="63" t="s">
        <v>51</v>
      </c>
      <c r="G118" s="63" t="s">
        <v>51</v>
      </c>
      <c r="H118" s="63">
        <v>0</v>
      </c>
      <c r="I118" s="61" t="s">
        <v>23</v>
      </c>
      <c r="J118" s="65" t="s">
        <v>23</v>
      </c>
    </row>
    <row r="119" spans="1:10">
      <c r="A119" s="57"/>
      <c r="B119" s="60" t="s">
        <v>7</v>
      </c>
      <c r="C119" s="61" t="s">
        <v>23</v>
      </c>
      <c r="D119" s="62" t="s">
        <v>51</v>
      </c>
      <c r="E119" s="62" t="s">
        <v>51</v>
      </c>
      <c r="F119" s="63" t="s">
        <v>51</v>
      </c>
      <c r="G119" s="63" t="s">
        <v>51</v>
      </c>
      <c r="H119" s="63">
        <v>0</v>
      </c>
      <c r="I119" s="61" t="s">
        <v>23</v>
      </c>
      <c r="J119" s="65" t="s">
        <v>23</v>
      </c>
    </row>
    <row r="120" spans="1:10">
      <c r="A120" s="57"/>
      <c r="B120" s="60" t="s">
        <v>8</v>
      </c>
      <c r="C120" s="61" t="s">
        <v>23</v>
      </c>
      <c r="D120" s="62">
        <v>216</v>
      </c>
      <c r="E120" s="62">
        <v>216</v>
      </c>
      <c r="F120" s="63">
        <v>216</v>
      </c>
      <c r="G120" s="63">
        <v>216</v>
      </c>
      <c r="H120" s="56">
        <f t="shared" ref="H120" si="37">F120/E120*100</f>
        <v>100</v>
      </c>
      <c r="I120" s="61" t="s">
        <v>23</v>
      </c>
      <c r="J120" s="65" t="s">
        <v>23</v>
      </c>
    </row>
    <row r="121" spans="1:10">
      <c r="A121" s="57"/>
      <c r="B121" s="60" t="s">
        <v>9</v>
      </c>
      <c r="C121" s="61" t="s">
        <v>23</v>
      </c>
      <c r="D121" s="62" t="s">
        <v>51</v>
      </c>
      <c r="E121" s="62" t="s">
        <v>51</v>
      </c>
      <c r="F121" s="63" t="s">
        <v>51</v>
      </c>
      <c r="G121" s="63" t="s">
        <v>51</v>
      </c>
      <c r="H121" s="63">
        <v>0</v>
      </c>
      <c r="I121" s="61" t="s">
        <v>23</v>
      </c>
      <c r="J121" s="65" t="s">
        <v>23</v>
      </c>
    </row>
    <row r="122" spans="1:10" ht="75">
      <c r="A122" s="68"/>
      <c r="B122" s="71" t="s">
        <v>60</v>
      </c>
      <c r="C122" s="71" t="s">
        <v>61</v>
      </c>
      <c r="D122" s="34">
        <v>216</v>
      </c>
      <c r="E122" s="34">
        <v>216</v>
      </c>
      <c r="F122" s="35">
        <v>216</v>
      </c>
      <c r="G122" s="35">
        <v>216</v>
      </c>
      <c r="H122" s="22">
        <f t="shared" ref="H122" si="38">F122/E122*100</f>
        <v>100</v>
      </c>
      <c r="I122" s="38" t="s">
        <v>23</v>
      </c>
      <c r="J122" s="37" t="s">
        <v>23</v>
      </c>
    </row>
    <row r="123" spans="1:10">
      <c r="A123" s="57"/>
      <c r="B123" s="60" t="s">
        <v>6</v>
      </c>
      <c r="C123" s="61" t="s">
        <v>23</v>
      </c>
      <c r="D123" s="62">
        <v>0</v>
      </c>
      <c r="E123" s="62">
        <v>0</v>
      </c>
      <c r="F123" s="63">
        <v>0</v>
      </c>
      <c r="G123" s="63">
        <v>0</v>
      </c>
      <c r="H123" s="63">
        <v>0</v>
      </c>
      <c r="I123" s="61" t="s">
        <v>23</v>
      </c>
      <c r="J123" s="65" t="s">
        <v>23</v>
      </c>
    </row>
    <row r="124" spans="1:10">
      <c r="A124" s="57"/>
      <c r="B124" s="60" t="s">
        <v>7</v>
      </c>
      <c r="C124" s="61" t="s">
        <v>23</v>
      </c>
      <c r="D124" s="62" t="s">
        <v>51</v>
      </c>
      <c r="E124" s="62" t="s">
        <v>51</v>
      </c>
      <c r="F124" s="63" t="s">
        <v>51</v>
      </c>
      <c r="G124" s="63" t="s">
        <v>51</v>
      </c>
      <c r="H124" s="63">
        <v>0</v>
      </c>
      <c r="I124" s="61" t="s">
        <v>23</v>
      </c>
      <c r="J124" s="65" t="s">
        <v>23</v>
      </c>
    </row>
    <row r="125" spans="1:10">
      <c r="A125" s="57"/>
      <c r="B125" s="60" t="s">
        <v>8</v>
      </c>
      <c r="C125" s="61" t="s">
        <v>23</v>
      </c>
      <c r="D125" s="62">
        <v>216</v>
      </c>
      <c r="E125" s="62">
        <v>216</v>
      </c>
      <c r="F125" s="63">
        <v>216</v>
      </c>
      <c r="G125" s="63">
        <v>216</v>
      </c>
      <c r="H125" s="56">
        <f t="shared" ref="H125" si="39">F125/E125*100</f>
        <v>100</v>
      </c>
      <c r="I125" s="61" t="s">
        <v>23</v>
      </c>
      <c r="J125" s="65" t="s">
        <v>23</v>
      </c>
    </row>
    <row r="126" spans="1:10">
      <c r="A126" s="57"/>
      <c r="B126" s="60" t="s">
        <v>9</v>
      </c>
      <c r="C126" s="61" t="s">
        <v>23</v>
      </c>
      <c r="D126" s="62" t="s">
        <v>51</v>
      </c>
      <c r="E126" s="62" t="s">
        <v>51</v>
      </c>
      <c r="F126" s="63" t="s">
        <v>51</v>
      </c>
      <c r="G126" s="63" t="s">
        <v>51</v>
      </c>
      <c r="H126" s="63">
        <v>0</v>
      </c>
      <c r="I126" s="61" t="s">
        <v>23</v>
      </c>
      <c r="J126" s="65" t="s">
        <v>23</v>
      </c>
    </row>
    <row r="127" spans="1:10" ht="167.25" customHeight="1">
      <c r="A127" s="68"/>
      <c r="B127" s="71" t="s">
        <v>79</v>
      </c>
      <c r="C127" s="71" t="s">
        <v>62</v>
      </c>
      <c r="D127" s="34">
        <v>178.5</v>
      </c>
      <c r="E127" s="34">
        <v>178.5</v>
      </c>
      <c r="F127" s="35">
        <v>178</v>
      </c>
      <c r="G127" s="35">
        <v>178</v>
      </c>
      <c r="H127" s="22">
        <f t="shared" ref="H127:H130" si="40">F127/E127*100</f>
        <v>99.719887955182074</v>
      </c>
      <c r="I127" s="38" t="s">
        <v>23</v>
      </c>
      <c r="J127" s="37" t="s">
        <v>25</v>
      </c>
    </row>
    <row r="128" spans="1:10">
      <c r="A128" s="57"/>
      <c r="B128" s="60" t="s">
        <v>21</v>
      </c>
      <c r="C128" s="61" t="s">
        <v>23</v>
      </c>
      <c r="D128" s="62">
        <v>35.200000000000003</v>
      </c>
      <c r="E128" s="62">
        <v>35.200000000000003</v>
      </c>
      <c r="F128" s="63">
        <v>35.1</v>
      </c>
      <c r="G128" s="63">
        <v>35.1</v>
      </c>
      <c r="H128" s="54">
        <f t="shared" si="40"/>
        <v>99.715909090909079</v>
      </c>
      <c r="I128" s="61" t="s">
        <v>23</v>
      </c>
      <c r="J128" s="65" t="s">
        <v>23</v>
      </c>
    </row>
    <row r="129" spans="1:10">
      <c r="A129" s="57"/>
      <c r="B129" s="60" t="s">
        <v>7</v>
      </c>
      <c r="C129" s="61" t="s">
        <v>23</v>
      </c>
      <c r="D129" s="62">
        <v>59.3</v>
      </c>
      <c r="E129" s="62">
        <v>59.3</v>
      </c>
      <c r="F129" s="63">
        <v>59.1</v>
      </c>
      <c r="G129" s="63">
        <v>59.1</v>
      </c>
      <c r="H129" s="54">
        <f t="shared" si="40"/>
        <v>99.662731871838119</v>
      </c>
      <c r="I129" s="61" t="s">
        <v>23</v>
      </c>
      <c r="J129" s="65" t="s">
        <v>23</v>
      </c>
    </row>
    <row r="130" spans="1:10">
      <c r="A130" s="57"/>
      <c r="B130" s="60" t="s">
        <v>8</v>
      </c>
      <c r="C130" s="61" t="s">
        <v>23</v>
      </c>
      <c r="D130" s="62">
        <v>84</v>
      </c>
      <c r="E130" s="62">
        <v>84</v>
      </c>
      <c r="F130" s="63">
        <v>83.8</v>
      </c>
      <c r="G130" s="63">
        <v>83.8</v>
      </c>
      <c r="H130" s="54">
        <f t="shared" si="40"/>
        <v>99.761904761904759</v>
      </c>
      <c r="I130" s="61" t="s">
        <v>23</v>
      </c>
      <c r="J130" s="65" t="s">
        <v>23</v>
      </c>
    </row>
    <row r="131" spans="1:10">
      <c r="A131" s="57"/>
      <c r="B131" s="60" t="s">
        <v>9</v>
      </c>
      <c r="C131" s="61" t="s">
        <v>23</v>
      </c>
      <c r="D131" s="62" t="s">
        <v>51</v>
      </c>
      <c r="E131" s="62" t="s">
        <v>51</v>
      </c>
      <c r="F131" s="63" t="s">
        <v>51</v>
      </c>
      <c r="G131" s="63" t="s">
        <v>51</v>
      </c>
      <c r="H131" s="63">
        <v>0</v>
      </c>
      <c r="I131" s="61" t="s">
        <v>23</v>
      </c>
      <c r="J131" s="65" t="s">
        <v>23</v>
      </c>
    </row>
    <row r="132" spans="1:10" ht="140.25" customHeight="1">
      <c r="A132" s="68"/>
      <c r="B132" s="71" t="s">
        <v>80</v>
      </c>
      <c r="C132" s="71" t="s">
        <v>62</v>
      </c>
      <c r="D132" s="34">
        <v>92.7</v>
      </c>
      <c r="E132" s="34">
        <v>92.7</v>
      </c>
      <c r="F132" s="35">
        <v>92.6</v>
      </c>
      <c r="G132" s="35">
        <v>92.6</v>
      </c>
      <c r="H132" s="19">
        <f t="shared" ref="H132:H135" si="41">F132/E132*100</f>
        <v>99.892125134843567</v>
      </c>
      <c r="I132" s="38" t="s">
        <v>23</v>
      </c>
      <c r="J132" s="37" t="s">
        <v>71</v>
      </c>
    </row>
    <row r="133" spans="1:10">
      <c r="A133" s="57"/>
      <c r="B133" s="60" t="s">
        <v>21</v>
      </c>
      <c r="C133" s="61" t="s">
        <v>23</v>
      </c>
      <c r="D133" s="62">
        <v>18.899999999999999</v>
      </c>
      <c r="E133" s="62">
        <v>18.899999999999999</v>
      </c>
      <c r="F133" s="63">
        <v>18.899999999999999</v>
      </c>
      <c r="G133" s="63">
        <v>18.899999999999999</v>
      </c>
      <c r="H133" s="54">
        <f t="shared" si="41"/>
        <v>100</v>
      </c>
      <c r="I133" s="61" t="s">
        <v>23</v>
      </c>
      <c r="J133" s="65" t="s">
        <v>23</v>
      </c>
    </row>
    <row r="134" spans="1:10">
      <c r="A134" s="57"/>
      <c r="B134" s="60" t="s">
        <v>7</v>
      </c>
      <c r="C134" s="61" t="s">
        <v>23</v>
      </c>
      <c r="D134" s="62">
        <v>31.8</v>
      </c>
      <c r="E134" s="62">
        <v>31.8</v>
      </c>
      <c r="F134" s="63">
        <v>31.8</v>
      </c>
      <c r="G134" s="63">
        <v>31.8</v>
      </c>
      <c r="H134" s="54">
        <f t="shared" si="41"/>
        <v>100</v>
      </c>
      <c r="I134" s="61" t="s">
        <v>23</v>
      </c>
      <c r="J134" s="65" t="s">
        <v>23</v>
      </c>
    </row>
    <row r="135" spans="1:10">
      <c r="A135" s="57"/>
      <c r="B135" s="60" t="s">
        <v>8</v>
      </c>
      <c r="C135" s="61" t="s">
        <v>23</v>
      </c>
      <c r="D135" s="62">
        <v>42</v>
      </c>
      <c r="E135" s="62">
        <v>42</v>
      </c>
      <c r="F135" s="63">
        <v>41.9</v>
      </c>
      <c r="G135" s="63">
        <v>41.9</v>
      </c>
      <c r="H135" s="54">
        <f t="shared" si="41"/>
        <v>99.761904761904759</v>
      </c>
      <c r="I135" s="61" t="s">
        <v>23</v>
      </c>
      <c r="J135" s="65" t="s">
        <v>23</v>
      </c>
    </row>
    <row r="136" spans="1:10">
      <c r="A136" s="57"/>
      <c r="B136" s="60" t="s">
        <v>9</v>
      </c>
      <c r="C136" s="61" t="s">
        <v>23</v>
      </c>
      <c r="D136" s="62">
        <v>0</v>
      </c>
      <c r="E136" s="62">
        <v>0</v>
      </c>
      <c r="F136" s="63" t="s">
        <v>20</v>
      </c>
      <c r="G136" s="63" t="s">
        <v>20</v>
      </c>
      <c r="H136" s="63">
        <v>0</v>
      </c>
      <c r="I136" s="61" t="s">
        <v>23</v>
      </c>
      <c r="J136" s="65" t="s">
        <v>23</v>
      </c>
    </row>
    <row r="137" spans="1:10" ht="255">
      <c r="A137" s="68"/>
      <c r="B137" s="71" t="s">
        <v>81</v>
      </c>
      <c r="C137" s="71" t="s">
        <v>62</v>
      </c>
      <c r="D137" s="34">
        <v>85.8</v>
      </c>
      <c r="E137" s="34">
        <v>85.8</v>
      </c>
      <c r="F137" s="35">
        <v>85.4</v>
      </c>
      <c r="G137" s="35">
        <v>85.4</v>
      </c>
      <c r="H137" s="22">
        <f t="shared" ref="H137:H140" si="42">F137/E137*100</f>
        <v>99.533799533799538</v>
      </c>
      <c r="I137" s="38" t="s">
        <v>23</v>
      </c>
      <c r="J137" s="37" t="s">
        <v>25</v>
      </c>
    </row>
    <row r="138" spans="1:10">
      <c r="A138" s="57"/>
      <c r="B138" s="60" t="s">
        <v>21</v>
      </c>
      <c r="C138" s="61"/>
      <c r="D138" s="62">
        <v>16.3</v>
      </c>
      <c r="E138" s="62">
        <v>16.3</v>
      </c>
      <c r="F138" s="63">
        <v>16.2</v>
      </c>
      <c r="G138" s="63">
        <v>16.2</v>
      </c>
      <c r="H138" s="56">
        <f t="shared" si="42"/>
        <v>99.386503067484654</v>
      </c>
      <c r="I138" s="61" t="s">
        <v>23</v>
      </c>
      <c r="J138" s="65" t="s">
        <v>23</v>
      </c>
    </row>
    <row r="139" spans="1:10">
      <c r="A139" s="57"/>
      <c r="B139" s="60" t="s">
        <v>7</v>
      </c>
      <c r="C139" s="61"/>
      <c r="D139" s="62">
        <v>27.5</v>
      </c>
      <c r="E139" s="62">
        <v>27.5</v>
      </c>
      <c r="F139" s="63">
        <v>27.3</v>
      </c>
      <c r="G139" s="63">
        <v>27.3</v>
      </c>
      <c r="H139" s="56">
        <f t="shared" si="42"/>
        <v>99.27272727272728</v>
      </c>
      <c r="I139" s="61" t="s">
        <v>23</v>
      </c>
      <c r="J139" s="65" t="s">
        <v>23</v>
      </c>
    </row>
    <row r="140" spans="1:10">
      <c r="A140" s="57"/>
      <c r="B140" s="60" t="s">
        <v>8</v>
      </c>
      <c r="C140" s="61"/>
      <c r="D140" s="62">
        <v>42</v>
      </c>
      <c r="E140" s="62">
        <v>42</v>
      </c>
      <c r="F140" s="63">
        <v>41.9</v>
      </c>
      <c r="G140" s="63">
        <v>41.9</v>
      </c>
      <c r="H140" s="56">
        <f t="shared" si="42"/>
        <v>99.761904761904759</v>
      </c>
      <c r="I140" s="61" t="s">
        <v>23</v>
      </c>
      <c r="J140" s="65" t="s">
        <v>23</v>
      </c>
    </row>
    <row r="141" spans="1:10">
      <c r="A141" s="57"/>
      <c r="B141" s="60" t="s">
        <v>9</v>
      </c>
      <c r="C141" s="61"/>
      <c r="D141" s="62" t="s">
        <v>51</v>
      </c>
      <c r="E141" s="62" t="s">
        <v>51</v>
      </c>
      <c r="F141" s="63" t="s">
        <v>51</v>
      </c>
      <c r="G141" s="63" t="s">
        <v>51</v>
      </c>
      <c r="H141" s="63">
        <v>0</v>
      </c>
      <c r="I141" s="61" t="s">
        <v>23</v>
      </c>
      <c r="J141" s="65" t="s">
        <v>23</v>
      </c>
    </row>
    <row r="142" spans="1:10" ht="28.5">
      <c r="A142" s="66"/>
      <c r="B142" s="72" t="s">
        <v>5</v>
      </c>
      <c r="C142" s="29"/>
      <c r="D142" s="30">
        <v>143793.9</v>
      </c>
      <c r="E142" s="30">
        <v>143793.9</v>
      </c>
      <c r="F142" s="30">
        <v>143368.4</v>
      </c>
      <c r="G142" s="30">
        <v>143368.4</v>
      </c>
      <c r="H142" s="19">
        <f t="shared" ref="H142:H144" si="43">F142/E142*100</f>
        <v>99.704090368228421</v>
      </c>
      <c r="I142" s="29" t="s">
        <v>25</v>
      </c>
      <c r="J142" s="24" t="s">
        <v>23</v>
      </c>
    </row>
    <row r="143" spans="1:10">
      <c r="A143" s="66"/>
      <c r="B143" s="27" t="s">
        <v>21</v>
      </c>
      <c r="C143" s="27"/>
      <c r="D143" s="39">
        <v>9379.7000000000007</v>
      </c>
      <c r="E143" s="40">
        <v>9379.7000000000007</v>
      </c>
      <c r="F143" s="41">
        <v>9379.6</v>
      </c>
      <c r="G143" s="40">
        <v>9379.6</v>
      </c>
      <c r="H143" s="19">
        <f t="shared" si="43"/>
        <v>99.998933867820924</v>
      </c>
      <c r="I143" s="27" t="s">
        <v>23</v>
      </c>
      <c r="J143" s="27" t="s">
        <v>23</v>
      </c>
    </row>
    <row r="144" spans="1:10">
      <c r="A144" s="66"/>
      <c r="B144" s="43" t="s">
        <v>7</v>
      </c>
      <c r="C144" s="43"/>
      <c r="D144" s="42">
        <v>131327.20000000001</v>
      </c>
      <c r="E144" s="35">
        <v>131327.20000000001</v>
      </c>
      <c r="F144" s="35">
        <v>130902.5</v>
      </c>
      <c r="G144" s="35">
        <v>130902.5</v>
      </c>
      <c r="H144" s="19">
        <f t="shared" si="43"/>
        <v>99.676609262970643</v>
      </c>
      <c r="I144" s="43" t="s">
        <v>23</v>
      </c>
      <c r="J144" s="44" t="s">
        <v>23</v>
      </c>
    </row>
    <row r="145" spans="1:10">
      <c r="A145" s="66"/>
      <c r="B145" s="43" t="s">
        <v>8</v>
      </c>
      <c r="C145" s="43"/>
      <c r="D145" s="42">
        <v>3087</v>
      </c>
      <c r="E145" s="35">
        <v>3087</v>
      </c>
      <c r="F145" s="35">
        <v>3086.5</v>
      </c>
      <c r="G145" s="45">
        <v>3086.5</v>
      </c>
      <c r="H145" s="19">
        <f t="shared" ref="H145" si="44">F145/E145*100</f>
        <v>99.983803045027528</v>
      </c>
      <c r="I145" s="43" t="s">
        <v>23</v>
      </c>
      <c r="J145" s="44" t="s">
        <v>23</v>
      </c>
    </row>
    <row r="146" spans="1:10">
      <c r="A146" s="66"/>
      <c r="B146" s="46" t="s">
        <v>53</v>
      </c>
      <c r="C146" s="46"/>
      <c r="D146" s="45">
        <v>0</v>
      </c>
      <c r="E146" s="45">
        <v>0</v>
      </c>
      <c r="F146" s="35">
        <v>0</v>
      </c>
      <c r="G146" s="45">
        <v>0</v>
      </c>
      <c r="H146" s="45">
        <v>0</v>
      </c>
      <c r="I146" s="46" t="s">
        <v>23</v>
      </c>
      <c r="J146" s="47" t="s">
        <v>23</v>
      </c>
    </row>
    <row r="148" spans="1:10" ht="15.75">
      <c r="B148" s="10" t="s">
        <v>54</v>
      </c>
      <c r="C148" s="10"/>
      <c r="D148" s="11"/>
      <c r="E148" s="11"/>
      <c r="F148" s="11"/>
      <c r="G148" s="11"/>
      <c r="H148" s="11"/>
      <c r="I148" s="10"/>
      <c r="J148" s="12"/>
    </row>
    <row r="149" spans="1:10" ht="15.75">
      <c r="B149" s="10" t="s">
        <v>70</v>
      </c>
      <c r="C149" s="10"/>
      <c r="D149" s="11"/>
      <c r="E149" s="11"/>
      <c r="F149" s="11"/>
      <c r="G149" s="11"/>
      <c r="H149" s="11"/>
      <c r="I149" s="10" t="s">
        <v>55</v>
      </c>
      <c r="J149" s="12"/>
    </row>
    <row r="151" spans="1:10">
      <c r="B151" t="s">
        <v>56</v>
      </c>
    </row>
  </sheetData>
  <mergeCells count="6">
    <mergeCell ref="F1:J1"/>
    <mergeCell ref="A4:J4"/>
    <mergeCell ref="A5:J5"/>
    <mergeCell ref="A6:J6"/>
    <mergeCell ref="A7:J7"/>
    <mergeCell ref="A3:J3"/>
  </mergeCells>
  <pageMargins left="0.70866141732283472" right="0.70866141732283472" top="0.15748031496062992" bottom="0.15748031496062992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2018-03-12T12:33:25Z</dcterms:modified>
</cp:coreProperties>
</file>